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3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3\2023 год\Центр\"/>
    </mc:Choice>
  </mc:AlternateContent>
  <xr:revisionPtr revIDLastSave="0" documentId="13_ncr:1_{D221B31E-DA89-4641-BFA1-372B47615A40}" xr6:coauthVersionLast="36" xr6:coauthVersionMax="36" xr10:uidLastSave="{00000000-0000-0000-0000-000000000000}"/>
  <bookViews>
    <workbookView xWindow="480" yWindow="75" windowWidth="22995" windowHeight="927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</workbook>
</file>

<file path=xl/calcChain.xml><?xml version="1.0" encoding="utf-8"?>
<calcChain xmlns="http://schemas.openxmlformats.org/spreadsheetml/2006/main">
  <c r="J29" i="1" l="1"/>
  <c r="H23" i="1" l="1"/>
  <c r="G23" i="1" l="1"/>
  <c r="H38" i="1"/>
  <c r="H39" i="1"/>
  <c r="F32" i="1"/>
  <c r="F25" i="1"/>
  <c r="H24" i="1"/>
  <c r="F24" i="1" s="1"/>
  <c r="D22" i="1"/>
  <c r="F21" i="1"/>
  <c r="D30" i="1"/>
  <c r="D29" i="1"/>
  <c r="D25" i="1"/>
  <c r="H26" i="1" l="1"/>
  <c r="G26" i="1"/>
  <c r="D21" i="1"/>
  <c r="E23" i="1"/>
  <c r="D39" i="1"/>
  <c r="D28" i="1"/>
  <c r="D24" i="1"/>
  <c r="D27" i="1"/>
  <c r="D38" i="1"/>
  <c r="D32" i="1"/>
  <c r="F22" i="1"/>
  <c r="E26" i="1" l="1"/>
  <c r="F23" i="1"/>
  <c r="D23" i="1"/>
  <c r="J38" i="1"/>
  <c r="I38" i="1" s="1"/>
  <c r="J36" i="1"/>
  <c r="J32" i="1"/>
  <c r="J31" i="1"/>
  <c r="J30" i="1"/>
  <c r="J28" i="1"/>
  <c r="J26" i="1"/>
  <c r="J25" i="1"/>
  <c r="J24" i="1"/>
  <c r="J23" i="1"/>
  <c r="J22" i="1"/>
  <c r="J39" i="1"/>
  <c r="I39" i="1" s="1"/>
  <c r="J27" i="1"/>
  <c r="E31" i="1" l="1"/>
  <c r="I27" i="1"/>
  <c r="I28" i="1"/>
  <c r="I36" i="1"/>
  <c r="I29" i="1"/>
  <c r="I24" i="1"/>
  <c r="I30" i="1"/>
  <c r="I23" i="1"/>
  <c r="I25" i="1"/>
  <c r="I31" i="1"/>
  <c r="I22" i="1"/>
  <c r="I26" i="1"/>
  <c r="I32" i="1"/>
  <c r="F26" i="1"/>
  <c r="D26" i="1"/>
  <c r="J21" i="1"/>
  <c r="E36" i="1" l="1"/>
  <c r="D31" i="1"/>
  <c r="I21" i="1"/>
  <c r="H27" i="1"/>
  <c r="D36" i="1" l="1"/>
  <c r="H29" i="1"/>
  <c r="H30" i="1" l="1"/>
  <c r="G31" i="1" l="1"/>
  <c r="G36" i="1" l="1"/>
  <c r="H28" i="1"/>
  <c r="F31" i="1"/>
  <c r="F36" i="1" l="1"/>
  <c r="H31" i="1"/>
  <c r="H36" i="1" l="1"/>
</calcChain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<sst xmlns="http://schemas.openxmlformats.org/spreadsheetml/2006/main" count="98" uniqueCount="76">
  <si>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</si>
  <si>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</si>
  <si>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</si>
  <si>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</si>
  <si>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</si>
  <si>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</si>
  <si>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</si>
  <si>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</si>
  <si>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</si>
  <si>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</si>
  <si>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</si>
  <si>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</si>
  <si>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</si>
  <si>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</si>
  <si>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</si>
  <si>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</si>
  <si>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</si>
  <si>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</si>
  <si>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</si>
  <si>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</si>
  <si>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</si>
  <si>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</si>
  <si>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</si>
  <si>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</si>
  <si>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</si>
  <si>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</si>
  <si>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</si>
  <si>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</si>
  <si>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</si>
  <si>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</si>
  <si>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</si>
  <si>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</si>
  <si>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</si>
  <si>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</si>
  <si>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</si>
  <si>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</si>
  <si>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</si>
  <si>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</si>
  <si>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</si>
  <si>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</si>
  <si>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</si>
  <si>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</si>
  <si>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</si>
  <si>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</si>
  <si>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</si>
  <si>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</si>
  <si>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</si>
  <si>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</si>
  <si>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</si>
  <si>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</si>
  <si>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</si>
  <si>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</si>
  <si>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</si>
  <si>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</si>
  <si>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</si>
  <si>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</si>
  <si>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</si>
  <si>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</si>
  <si>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</si>
  <si>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</si>
  <si>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</si>
  <si>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</si>
  <si>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</si>
  <si>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</si>
  <si>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</si>
  <si>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</si>
  <si>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</si>
  <si>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</si>
  <si>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</si>
  <si>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4 кв 2023 г.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</si>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</sst>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0\ _₽_-;\-* #,##0.000\ _₽_-;_-* &quot;-&quot;??\ _₽_-;_-@_-"/>
    <numFmt numFmtId="165" formatCode="0.0%"/>
    <numFmt numFmtId="166" formatCode="_-* #,##0.00_р_._-;\-* #,##0.00_р_._-;_-* &quot;-&quot;??_р_._-;_-@_-"/>
    <numFmt numFmtId="167" formatCode="_-* #,##0\ _₽_-;\-* #,##0\ _₽_-;_-* &quot;-&quot;??\ _₽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  <font>
      <sz val="11"/>
      <color rgb="FF9C0006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5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  <xf numFmtId="166" fontId="9" fillId="0" borderId="0" applyFill="0" applyBorder="0" applyAlignment="0" applyProtection="0"/>
  </cellStyleXfs>
  <cellXfs count="46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164" fontId="3" fillId="0" borderId="0" xfId="1" applyNumberFormat="1" applyFont="1" applyBorder="1" applyAlignment="1">
      <alignment horizontal="left"/>
    </xf>
    <xf numFmtId="43" fontId="3" fillId="0" borderId="0" xfId="1" applyNumberFormat="1" applyFont="1" applyBorder="1" applyAlignment="1">
      <alignment horizontal="left"/>
    </xf>
    <xf numFmtId="164" fontId="4" fillId="0" borderId="0" xfId="1" applyNumberFormat="1" applyFont="1" applyBorder="1" applyAlignment="1">
      <alignment horizontal="left"/>
    </xf>
    <xf numFmtId="43" fontId="4" fillId="0" borderId="0" xfId="1" applyNumberFormat="1" applyFont="1" applyBorder="1" applyAlignment="1">
      <alignment horizontal="left"/>
    </xf>
    <xf numFmtId="0" fontId="7" fillId="0" borderId="3" xfId="2" applyNumberFormat="1" applyFont="1" applyFill="1" applyBorder="1" applyAlignment="1">
      <alignment horizontal="center" vertical="center" wrapText="1"/>
    </xf>
    <xf numFmtId="167" fontId="13" fillId="2" borderId="0" xfId="1" applyNumberFormat="1" applyFont="1" applyFill="1" applyBorder="1" applyAlignment="1">
      <alignment horizontal="left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54"/>
  <sheetViews>
    <sheetView tabSelected="1" view="pageBreakPreview" zoomScaleSheetLayoutView="100" workbookViewId="0">
      <pane xSplit="3" ySplit="20" topLeftCell="D24" activePane="bottomRight" state="frozen"/>
      <selection activeCell="K21" sqref="K21"/>
      <selection pane="topRight" activeCell="K21" sqref="K21"/>
      <selection pane="bottomLeft" activeCell="K21" sqref="K21"/>
      <selection pane="bottomRight" activeCell="H34" sqref="H34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215" width="4.28515625" style="3"/>
    <col min="216" max="216" width="33.42578125" style="3" customWidth="1"/>
    <col min="217" max="217" width="9.42578125" style="3" customWidth="1"/>
    <col min="218" max="218" width="10.28515625" style="3" customWidth="1"/>
    <col min="219" max="219" width="12.7109375" style="3" customWidth="1"/>
    <col min="220" max="220" width="13" style="3" customWidth="1"/>
    <col min="221" max="221" width="12.140625" style="3" customWidth="1"/>
    <col min="222" max="222" width="13.42578125" style="3" customWidth="1"/>
    <col min="223" max="223" width="11.85546875" style="3" customWidth="1"/>
    <col min="224" max="224" width="13.28515625" style="3" customWidth="1"/>
    <col min="225" max="225" width="12.5703125" style="3" customWidth="1"/>
    <col min="226" max="226" width="11.42578125" style="3" customWidth="1"/>
    <col min="227" max="227" width="13.7109375" style="3" customWidth="1"/>
    <col min="228" max="228" width="12" style="3" customWidth="1"/>
    <col min="229" max="229" width="36.42578125" style="3" customWidth="1"/>
    <col min="230" max="471" width="4.28515625" style="3"/>
    <col min="472" max="472" width="33.42578125" style="3" customWidth="1"/>
    <col min="473" max="473" width="9.42578125" style="3" customWidth="1"/>
    <col min="474" max="474" width="10.28515625" style="3" customWidth="1"/>
    <col min="475" max="475" width="12.7109375" style="3" customWidth="1"/>
    <col min="476" max="476" width="13" style="3" customWidth="1"/>
    <col min="477" max="477" width="12.140625" style="3" customWidth="1"/>
    <col min="478" max="478" width="13.42578125" style="3" customWidth="1"/>
    <col min="479" max="479" width="11.85546875" style="3" customWidth="1"/>
    <col min="480" max="480" width="13.28515625" style="3" customWidth="1"/>
    <col min="481" max="481" width="12.5703125" style="3" customWidth="1"/>
    <col min="482" max="482" width="11.42578125" style="3" customWidth="1"/>
    <col min="483" max="483" width="13.7109375" style="3" customWidth="1"/>
    <col min="484" max="484" width="12" style="3" customWidth="1"/>
    <col min="485" max="485" width="36.42578125" style="3" customWidth="1"/>
    <col min="486" max="727" width="4.28515625" style="3"/>
    <col min="728" max="728" width="33.42578125" style="3" customWidth="1"/>
    <col min="729" max="729" width="9.42578125" style="3" customWidth="1"/>
    <col min="730" max="730" width="10.28515625" style="3" customWidth="1"/>
    <col min="731" max="731" width="12.7109375" style="3" customWidth="1"/>
    <col min="732" max="732" width="13" style="3" customWidth="1"/>
    <col min="733" max="733" width="12.140625" style="3" customWidth="1"/>
    <col min="734" max="734" width="13.42578125" style="3" customWidth="1"/>
    <col min="735" max="735" width="11.85546875" style="3" customWidth="1"/>
    <col min="736" max="736" width="13.28515625" style="3" customWidth="1"/>
    <col min="737" max="737" width="12.5703125" style="3" customWidth="1"/>
    <col min="738" max="738" width="11.42578125" style="3" customWidth="1"/>
    <col min="739" max="739" width="13.7109375" style="3" customWidth="1"/>
    <col min="740" max="740" width="12" style="3" customWidth="1"/>
    <col min="741" max="741" width="36.42578125" style="3" customWidth="1"/>
    <col min="742" max="983" width="4.28515625" style="3"/>
    <col min="984" max="984" width="33.42578125" style="3" customWidth="1"/>
    <col min="985" max="985" width="9.42578125" style="3" customWidth="1"/>
    <col min="986" max="986" width="10.28515625" style="3" customWidth="1"/>
    <col min="987" max="987" width="12.7109375" style="3" customWidth="1"/>
    <col min="988" max="988" width="13" style="3" customWidth="1"/>
    <col min="989" max="989" width="12.140625" style="3" customWidth="1"/>
    <col min="990" max="990" width="13.42578125" style="3" customWidth="1"/>
    <col min="991" max="991" width="11.85546875" style="3" customWidth="1"/>
    <col min="992" max="992" width="13.28515625" style="3" customWidth="1"/>
    <col min="993" max="993" width="12.5703125" style="3" customWidth="1"/>
    <col min="994" max="994" width="11.42578125" style="3" customWidth="1"/>
    <col min="995" max="995" width="13.7109375" style="3" customWidth="1"/>
    <col min="996" max="996" width="12" style="3" customWidth="1"/>
    <col min="997" max="997" width="36.42578125" style="3" customWidth="1"/>
    <col min="998" max="1239" width="4.28515625" style="3"/>
    <col min="1240" max="1240" width="33.42578125" style="3" customWidth="1"/>
    <col min="1241" max="1241" width="9.42578125" style="3" customWidth="1"/>
    <col min="1242" max="1242" width="10.28515625" style="3" customWidth="1"/>
    <col min="1243" max="1243" width="12.7109375" style="3" customWidth="1"/>
    <col min="1244" max="1244" width="13" style="3" customWidth="1"/>
    <col min="1245" max="1245" width="12.140625" style="3" customWidth="1"/>
    <col min="1246" max="1246" width="13.42578125" style="3" customWidth="1"/>
    <col min="1247" max="1247" width="11.85546875" style="3" customWidth="1"/>
    <col min="1248" max="1248" width="13.28515625" style="3" customWidth="1"/>
    <col min="1249" max="1249" width="12.5703125" style="3" customWidth="1"/>
    <col min="1250" max="1250" width="11.42578125" style="3" customWidth="1"/>
    <col min="1251" max="1251" width="13.7109375" style="3" customWidth="1"/>
    <col min="1252" max="1252" width="12" style="3" customWidth="1"/>
    <col min="1253" max="1253" width="36.42578125" style="3" customWidth="1"/>
    <col min="1254" max="1495" width="4.28515625" style="3"/>
    <col min="1496" max="1496" width="33.42578125" style="3" customWidth="1"/>
    <col min="1497" max="1497" width="9.42578125" style="3" customWidth="1"/>
    <col min="1498" max="1498" width="10.28515625" style="3" customWidth="1"/>
    <col min="1499" max="1499" width="12.7109375" style="3" customWidth="1"/>
    <col min="1500" max="1500" width="13" style="3" customWidth="1"/>
    <col min="1501" max="1501" width="12.140625" style="3" customWidth="1"/>
    <col min="1502" max="1502" width="13.42578125" style="3" customWidth="1"/>
    <col min="1503" max="1503" width="11.85546875" style="3" customWidth="1"/>
    <col min="1504" max="1504" width="13.28515625" style="3" customWidth="1"/>
    <col min="1505" max="1505" width="12.5703125" style="3" customWidth="1"/>
    <col min="1506" max="1506" width="11.42578125" style="3" customWidth="1"/>
    <col min="1507" max="1507" width="13.7109375" style="3" customWidth="1"/>
    <col min="1508" max="1508" width="12" style="3" customWidth="1"/>
    <col min="1509" max="1509" width="36.42578125" style="3" customWidth="1"/>
    <col min="1510" max="1751" width="4.28515625" style="3"/>
    <col min="1752" max="1752" width="33.42578125" style="3" customWidth="1"/>
    <col min="1753" max="1753" width="9.42578125" style="3" customWidth="1"/>
    <col min="1754" max="1754" width="10.28515625" style="3" customWidth="1"/>
    <col min="1755" max="1755" width="12.7109375" style="3" customWidth="1"/>
    <col min="1756" max="1756" width="13" style="3" customWidth="1"/>
    <col min="1757" max="1757" width="12.140625" style="3" customWidth="1"/>
    <col min="1758" max="1758" width="13.42578125" style="3" customWidth="1"/>
    <col min="1759" max="1759" width="11.85546875" style="3" customWidth="1"/>
    <col min="1760" max="1760" width="13.28515625" style="3" customWidth="1"/>
    <col min="1761" max="1761" width="12.5703125" style="3" customWidth="1"/>
    <col min="1762" max="1762" width="11.42578125" style="3" customWidth="1"/>
    <col min="1763" max="1763" width="13.7109375" style="3" customWidth="1"/>
    <col min="1764" max="1764" width="12" style="3" customWidth="1"/>
    <col min="1765" max="1765" width="36.42578125" style="3" customWidth="1"/>
    <col min="1766" max="2007" width="4.28515625" style="3"/>
    <col min="2008" max="2008" width="33.42578125" style="3" customWidth="1"/>
    <col min="2009" max="2009" width="9.42578125" style="3" customWidth="1"/>
    <col min="2010" max="2010" width="10.28515625" style="3" customWidth="1"/>
    <col min="2011" max="2011" width="12.7109375" style="3" customWidth="1"/>
    <col min="2012" max="2012" width="13" style="3" customWidth="1"/>
    <col min="2013" max="2013" width="12.140625" style="3" customWidth="1"/>
    <col min="2014" max="2014" width="13.42578125" style="3" customWidth="1"/>
    <col min="2015" max="2015" width="11.85546875" style="3" customWidth="1"/>
    <col min="2016" max="2016" width="13.28515625" style="3" customWidth="1"/>
    <col min="2017" max="2017" width="12.5703125" style="3" customWidth="1"/>
    <col min="2018" max="2018" width="11.42578125" style="3" customWidth="1"/>
    <col min="2019" max="2019" width="13.7109375" style="3" customWidth="1"/>
    <col min="2020" max="2020" width="12" style="3" customWidth="1"/>
    <col min="2021" max="2021" width="36.42578125" style="3" customWidth="1"/>
    <col min="2022" max="2263" width="4.28515625" style="3"/>
    <col min="2264" max="2264" width="33.42578125" style="3" customWidth="1"/>
    <col min="2265" max="2265" width="9.42578125" style="3" customWidth="1"/>
    <col min="2266" max="2266" width="10.28515625" style="3" customWidth="1"/>
    <col min="2267" max="2267" width="12.7109375" style="3" customWidth="1"/>
    <col min="2268" max="2268" width="13" style="3" customWidth="1"/>
    <col min="2269" max="2269" width="12.140625" style="3" customWidth="1"/>
    <col min="2270" max="2270" width="13.42578125" style="3" customWidth="1"/>
    <col min="2271" max="2271" width="11.85546875" style="3" customWidth="1"/>
    <col min="2272" max="2272" width="13.28515625" style="3" customWidth="1"/>
    <col min="2273" max="2273" width="12.5703125" style="3" customWidth="1"/>
    <col min="2274" max="2274" width="11.42578125" style="3" customWidth="1"/>
    <col min="2275" max="2275" width="13.7109375" style="3" customWidth="1"/>
    <col min="2276" max="2276" width="12" style="3" customWidth="1"/>
    <col min="2277" max="2277" width="36.42578125" style="3" customWidth="1"/>
    <col min="2278" max="2519" width="4.28515625" style="3"/>
    <col min="2520" max="2520" width="33.42578125" style="3" customWidth="1"/>
    <col min="2521" max="2521" width="9.42578125" style="3" customWidth="1"/>
    <col min="2522" max="2522" width="10.28515625" style="3" customWidth="1"/>
    <col min="2523" max="2523" width="12.7109375" style="3" customWidth="1"/>
    <col min="2524" max="2524" width="13" style="3" customWidth="1"/>
    <col min="2525" max="2525" width="12.140625" style="3" customWidth="1"/>
    <col min="2526" max="2526" width="13.42578125" style="3" customWidth="1"/>
    <col min="2527" max="2527" width="11.85546875" style="3" customWidth="1"/>
    <col min="2528" max="2528" width="13.28515625" style="3" customWidth="1"/>
    <col min="2529" max="2529" width="12.5703125" style="3" customWidth="1"/>
    <col min="2530" max="2530" width="11.42578125" style="3" customWidth="1"/>
    <col min="2531" max="2531" width="13.7109375" style="3" customWidth="1"/>
    <col min="2532" max="2532" width="12" style="3" customWidth="1"/>
    <col min="2533" max="2533" width="36.42578125" style="3" customWidth="1"/>
    <col min="2534" max="2775" width="4.28515625" style="3"/>
    <col min="2776" max="2776" width="33.42578125" style="3" customWidth="1"/>
    <col min="2777" max="2777" width="9.42578125" style="3" customWidth="1"/>
    <col min="2778" max="2778" width="10.28515625" style="3" customWidth="1"/>
    <col min="2779" max="2779" width="12.7109375" style="3" customWidth="1"/>
    <col min="2780" max="2780" width="13" style="3" customWidth="1"/>
    <col min="2781" max="2781" width="12.140625" style="3" customWidth="1"/>
    <col min="2782" max="2782" width="13.42578125" style="3" customWidth="1"/>
    <col min="2783" max="2783" width="11.85546875" style="3" customWidth="1"/>
    <col min="2784" max="2784" width="13.28515625" style="3" customWidth="1"/>
    <col min="2785" max="2785" width="12.5703125" style="3" customWidth="1"/>
    <col min="2786" max="2786" width="11.42578125" style="3" customWidth="1"/>
    <col min="2787" max="2787" width="13.7109375" style="3" customWidth="1"/>
    <col min="2788" max="2788" width="12" style="3" customWidth="1"/>
    <col min="2789" max="2789" width="36.42578125" style="3" customWidth="1"/>
    <col min="2790" max="3031" width="4.28515625" style="3"/>
    <col min="3032" max="3032" width="33.42578125" style="3" customWidth="1"/>
    <col min="3033" max="3033" width="9.42578125" style="3" customWidth="1"/>
    <col min="3034" max="3034" width="10.28515625" style="3" customWidth="1"/>
    <col min="3035" max="3035" width="12.7109375" style="3" customWidth="1"/>
    <col min="3036" max="3036" width="13" style="3" customWidth="1"/>
    <col min="3037" max="3037" width="12.140625" style="3" customWidth="1"/>
    <col min="3038" max="3038" width="13.42578125" style="3" customWidth="1"/>
    <col min="3039" max="3039" width="11.85546875" style="3" customWidth="1"/>
    <col min="3040" max="3040" width="13.28515625" style="3" customWidth="1"/>
    <col min="3041" max="3041" width="12.5703125" style="3" customWidth="1"/>
    <col min="3042" max="3042" width="11.42578125" style="3" customWidth="1"/>
    <col min="3043" max="3043" width="13.7109375" style="3" customWidth="1"/>
    <col min="3044" max="3044" width="12" style="3" customWidth="1"/>
    <col min="3045" max="3045" width="36.42578125" style="3" customWidth="1"/>
    <col min="3046" max="3287" width="4.28515625" style="3"/>
    <col min="3288" max="3288" width="33.42578125" style="3" customWidth="1"/>
    <col min="3289" max="3289" width="9.42578125" style="3" customWidth="1"/>
    <col min="3290" max="3290" width="10.28515625" style="3" customWidth="1"/>
    <col min="3291" max="3291" width="12.7109375" style="3" customWidth="1"/>
    <col min="3292" max="3292" width="13" style="3" customWidth="1"/>
    <col min="3293" max="3293" width="12.140625" style="3" customWidth="1"/>
    <col min="3294" max="3294" width="13.42578125" style="3" customWidth="1"/>
    <col min="3295" max="3295" width="11.85546875" style="3" customWidth="1"/>
    <col min="3296" max="3296" width="13.28515625" style="3" customWidth="1"/>
    <col min="3297" max="3297" width="12.5703125" style="3" customWidth="1"/>
    <col min="3298" max="3298" width="11.42578125" style="3" customWidth="1"/>
    <col min="3299" max="3299" width="13.7109375" style="3" customWidth="1"/>
    <col min="3300" max="3300" width="12" style="3" customWidth="1"/>
    <col min="3301" max="3301" width="36.42578125" style="3" customWidth="1"/>
    <col min="3302" max="3543" width="4.28515625" style="3"/>
    <col min="3544" max="3544" width="33.42578125" style="3" customWidth="1"/>
    <col min="3545" max="3545" width="9.42578125" style="3" customWidth="1"/>
    <col min="3546" max="3546" width="10.28515625" style="3" customWidth="1"/>
    <col min="3547" max="3547" width="12.7109375" style="3" customWidth="1"/>
    <col min="3548" max="3548" width="13" style="3" customWidth="1"/>
    <col min="3549" max="3549" width="12.140625" style="3" customWidth="1"/>
    <col min="3550" max="3550" width="13.42578125" style="3" customWidth="1"/>
    <col min="3551" max="3551" width="11.85546875" style="3" customWidth="1"/>
    <col min="3552" max="3552" width="13.28515625" style="3" customWidth="1"/>
    <col min="3553" max="3553" width="12.5703125" style="3" customWidth="1"/>
    <col min="3554" max="3554" width="11.42578125" style="3" customWidth="1"/>
    <col min="3555" max="3555" width="13.7109375" style="3" customWidth="1"/>
    <col min="3556" max="3556" width="12" style="3" customWidth="1"/>
    <col min="3557" max="3557" width="36.42578125" style="3" customWidth="1"/>
    <col min="3558" max="3799" width="4.28515625" style="3"/>
    <col min="3800" max="3800" width="33.42578125" style="3" customWidth="1"/>
    <col min="3801" max="3801" width="9.42578125" style="3" customWidth="1"/>
    <col min="3802" max="3802" width="10.28515625" style="3" customWidth="1"/>
    <col min="3803" max="3803" width="12.7109375" style="3" customWidth="1"/>
    <col min="3804" max="3804" width="13" style="3" customWidth="1"/>
    <col min="3805" max="3805" width="12.140625" style="3" customWidth="1"/>
    <col min="3806" max="3806" width="13.42578125" style="3" customWidth="1"/>
    <col min="3807" max="3807" width="11.85546875" style="3" customWidth="1"/>
    <col min="3808" max="3808" width="13.28515625" style="3" customWidth="1"/>
    <col min="3809" max="3809" width="12.5703125" style="3" customWidth="1"/>
    <col min="3810" max="3810" width="11.42578125" style="3" customWidth="1"/>
    <col min="3811" max="3811" width="13.7109375" style="3" customWidth="1"/>
    <col min="3812" max="3812" width="12" style="3" customWidth="1"/>
    <col min="3813" max="3813" width="36.42578125" style="3" customWidth="1"/>
    <col min="3814" max="4055" width="4.28515625" style="3"/>
    <col min="4056" max="4056" width="33.42578125" style="3" customWidth="1"/>
    <col min="4057" max="4057" width="9.42578125" style="3" customWidth="1"/>
    <col min="4058" max="4058" width="10.28515625" style="3" customWidth="1"/>
    <col min="4059" max="4059" width="12.7109375" style="3" customWidth="1"/>
    <col min="4060" max="4060" width="13" style="3" customWidth="1"/>
    <col min="4061" max="4061" width="12.140625" style="3" customWidth="1"/>
    <col min="4062" max="4062" width="13.42578125" style="3" customWidth="1"/>
    <col min="4063" max="4063" width="11.85546875" style="3" customWidth="1"/>
    <col min="4064" max="4064" width="13.28515625" style="3" customWidth="1"/>
    <col min="4065" max="4065" width="12.5703125" style="3" customWidth="1"/>
    <col min="4066" max="4066" width="11.42578125" style="3" customWidth="1"/>
    <col min="4067" max="4067" width="13.7109375" style="3" customWidth="1"/>
    <col min="4068" max="4068" width="12" style="3" customWidth="1"/>
    <col min="4069" max="4069" width="36.42578125" style="3" customWidth="1"/>
    <col min="4070" max="4311" width="4.28515625" style="3"/>
    <col min="4312" max="4312" width="33.42578125" style="3" customWidth="1"/>
    <col min="4313" max="4313" width="9.42578125" style="3" customWidth="1"/>
    <col min="4314" max="4314" width="10.28515625" style="3" customWidth="1"/>
    <col min="4315" max="4315" width="12.7109375" style="3" customWidth="1"/>
    <col min="4316" max="4316" width="13" style="3" customWidth="1"/>
    <col min="4317" max="4317" width="12.140625" style="3" customWidth="1"/>
    <col min="4318" max="4318" width="13.42578125" style="3" customWidth="1"/>
    <col min="4319" max="4319" width="11.85546875" style="3" customWidth="1"/>
    <col min="4320" max="4320" width="13.28515625" style="3" customWidth="1"/>
    <col min="4321" max="4321" width="12.5703125" style="3" customWidth="1"/>
    <col min="4322" max="4322" width="11.42578125" style="3" customWidth="1"/>
    <col min="4323" max="4323" width="13.7109375" style="3" customWidth="1"/>
    <col min="4324" max="4324" width="12" style="3" customWidth="1"/>
    <col min="4325" max="4325" width="36.42578125" style="3" customWidth="1"/>
    <col min="4326" max="4567" width="4.28515625" style="3"/>
    <col min="4568" max="4568" width="33.42578125" style="3" customWidth="1"/>
    <col min="4569" max="4569" width="9.42578125" style="3" customWidth="1"/>
    <col min="4570" max="4570" width="10.28515625" style="3" customWidth="1"/>
    <col min="4571" max="4571" width="12.7109375" style="3" customWidth="1"/>
    <col min="4572" max="4572" width="13" style="3" customWidth="1"/>
    <col min="4573" max="4573" width="12.140625" style="3" customWidth="1"/>
    <col min="4574" max="4574" width="13.42578125" style="3" customWidth="1"/>
    <col min="4575" max="4575" width="11.85546875" style="3" customWidth="1"/>
    <col min="4576" max="4576" width="13.28515625" style="3" customWidth="1"/>
    <col min="4577" max="4577" width="12.5703125" style="3" customWidth="1"/>
    <col min="4578" max="4578" width="11.42578125" style="3" customWidth="1"/>
    <col min="4579" max="4579" width="13.7109375" style="3" customWidth="1"/>
    <col min="4580" max="4580" width="12" style="3" customWidth="1"/>
    <col min="4581" max="4581" width="36.42578125" style="3" customWidth="1"/>
    <col min="4582" max="4823" width="4.28515625" style="3"/>
    <col min="4824" max="4824" width="33.42578125" style="3" customWidth="1"/>
    <col min="4825" max="4825" width="9.42578125" style="3" customWidth="1"/>
    <col min="4826" max="4826" width="10.28515625" style="3" customWidth="1"/>
    <col min="4827" max="4827" width="12.7109375" style="3" customWidth="1"/>
    <col min="4828" max="4828" width="13" style="3" customWidth="1"/>
    <col min="4829" max="4829" width="12.140625" style="3" customWidth="1"/>
    <col min="4830" max="4830" width="13.42578125" style="3" customWidth="1"/>
    <col min="4831" max="4831" width="11.85546875" style="3" customWidth="1"/>
    <col min="4832" max="4832" width="13.28515625" style="3" customWidth="1"/>
    <col min="4833" max="4833" width="12.5703125" style="3" customWidth="1"/>
    <col min="4834" max="4834" width="11.42578125" style="3" customWidth="1"/>
    <col min="4835" max="4835" width="13.7109375" style="3" customWidth="1"/>
    <col min="4836" max="4836" width="12" style="3" customWidth="1"/>
    <col min="4837" max="4837" width="36.42578125" style="3" customWidth="1"/>
    <col min="4838" max="5079" width="4.28515625" style="3"/>
    <col min="5080" max="5080" width="33.42578125" style="3" customWidth="1"/>
    <col min="5081" max="5081" width="9.42578125" style="3" customWidth="1"/>
    <col min="5082" max="5082" width="10.28515625" style="3" customWidth="1"/>
    <col min="5083" max="5083" width="12.7109375" style="3" customWidth="1"/>
    <col min="5084" max="5084" width="13" style="3" customWidth="1"/>
    <col min="5085" max="5085" width="12.140625" style="3" customWidth="1"/>
    <col min="5086" max="5086" width="13.42578125" style="3" customWidth="1"/>
    <col min="5087" max="5087" width="11.85546875" style="3" customWidth="1"/>
    <col min="5088" max="5088" width="13.28515625" style="3" customWidth="1"/>
    <col min="5089" max="5089" width="12.5703125" style="3" customWidth="1"/>
    <col min="5090" max="5090" width="11.42578125" style="3" customWidth="1"/>
    <col min="5091" max="5091" width="13.7109375" style="3" customWidth="1"/>
    <col min="5092" max="5092" width="12" style="3" customWidth="1"/>
    <col min="5093" max="5093" width="36.42578125" style="3" customWidth="1"/>
    <col min="5094" max="5335" width="4.28515625" style="3"/>
    <col min="5336" max="5336" width="33.42578125" style="3" customWidth="1"/>
    <col min="5337" max="5337" width="9.42578125" style="3" customWidth="1"/>
    <col min="5338" max="5338" width="10.28515625" style="3" customWidth="1"/>
    <col min="5339" max="5339" width="12.7109375" style="3" customWidth="1"/>
    <col min="5340" max="5340" width="13" style="3" customWidth="1"/>
    <col min="5341" max="5341" width="12.140625" style="3" customWidth="1"/>
    <col min="5342" max="5342" width="13.42578125" style="3" customWidth="1"/>
    <col min="5343" max="5343" width="11.85546875" style="3" customWidth="1"/>
    <col min="5344" max="5344" width="13.28515625" style="3" customWidth="1"/>
    <col min="5345" max="5345" width="12.5703125" style="3" customWidth="1"/>
    <col min="5346" max="5346" width="11.42578125" style="3" customWidth="1"/>
    <col min="5347" max="5347" width="13.7109375" style="3" customWidth="1"/>
    <col min="5348" max="5348" width="12" style="3" customWidth="1"/>
    <col min="5349" max="5349" width="36.42578125" style="3" customWidth="1"/>
    <col min="5350" max="5591" width="4.28515625" style="3"/>
    <col min="5592" max="5592" width="33.42578125" style="3" customWidth="1"/>
    <col min="5593" max="5593" width="9.42578125" style="3" customWidth="1"/>
    <col min="5594" max="5594" width="10.28515625" style="3" customWidth="1"/>
    <col min="5595" max="5595" width="12.7109375" style="3" customWidth="1"/>
    <col min="5596" max="5596" width="13" style="3" customWidth="1"/>
    <col min="5597" max="5597" width="12.140625" style="3" customWidth="1"/>
    <col min="5598" max="5598" width="13.42578125" style="3" customWidth="1"/>
    <col min="5599" max="5599" width="11.85546875" style="3" customWidth="1"/>
    <col min="5600" max="5600" width="13.28515625" style="3" customWidth="1"/>
    <col min="5601" max="5601" width="12.5703125" style="3" customWidth="1"/>
    <col min="5602" max="5602" width="11.42578125" style="3" customWidth="1"/>
    <col min="5603" max="5603" width="13.7109375" style="3" customWidth="1"/>
    <col min="5604" max="5604" width="12" style="3" customWidth="1"/>
    <col min="5605" max="5605" width="36.42578125" style="3" customWidth="1"/>
    <col min="5606" max="5847" width="4.28515625" style="3"/>
    <col min="5848" max="5848" width="33.42578125" style="3" customWidth="1"/>
    <col min="5849" max="5849" width="9.42578125" style="3" customWidth="1"/>
    <col min="5850" max="5850" width="10.28515625" style="3" customWidth="1"/>
    <col min="5851" max="5851" width="12.7109375" style="3" customWidth="1"/>
    <col min="5852" max="5852" width="13" style="3" customWidth="1"/>
    <col min="5853" max="5853" width="12.140625" style="3" customWidth="1"/>
    <col min="5854" max="5854" width="13.42578125" style="3" customWidth="1"/>
    <col min="5855" max="5855" width="11.85546875" style="3" customWidth="1"/>
    <col min="5856" max="5856" width="13.28515625" style="3" customWidth="1"/>
    <col min="5857" max="5857" width="12.5703125" style="3" customWidth="1"/>
    <col min="5858" max="5858" width="11.42578125" style="3" customWidth="1"/>
    <col min="5859" max="5859" width="13.7109375" style="3" customWidth="1"/>
    <col min="5860" max="5860" width="12" style="3" customWidth="1"/>
    <col min="5861" max="5861" width="36.42578125" style="3" customWidth="1"/>
    <col min="5862" max="6103" width="4.28515625" style="3"/>
    <col min="6104" max="6104" width="33.42578125" style="3" customWidth="1"/>
    <col min="6105" max="6105" width="9.42578125" style="3" customWidth="1"/>
    <col min="6106" max="6106" width="10.28515625" style="3" customWidth="1"/>
    <col min="6107" max="6107" width="12.7109375" style="3" customWidth="1"/>
    <col min="6108" max="6108" width="13" style="3" customWidth="1"/>
    <col min="6109" max="6109" width="12.140625" style="3" customWidth="1"/>
    <col min="6110" max="6110" width="13.42578125" style="3" customWidth="1"/>
    <col min="6111" max="6111" width="11.85546875" style="3" customWidth="1"/>
    <col min="6112" max="6112" width="13.28515625" style="3" customWidth="1"/>
    <col min="6113" max="6113" width="12.5703125" style="3" customWidth="1"/>
    <col min="6114" max="6114" width="11.42578125" style="3" customWidth="1"/>
    <col min="6115" max="6115" width="13.7109375" style="3" customWidth="1"/>
    <col min="6116" max="6116" width="12" style="3" customWidth="1"/>
    <col min="6117" max="6117" width="36.42578125" style="3" customWidth="1"/>
    <col min="6118" max="6359" width="4.28515625" style="3"/>
    <col min="6360" max="6360" width="33.42578125" style="3" customWidth="1"/>
    <col min="6361" max="6361" width="9.42578125" style="3" customWidth="1"/>
    <col min="6362" max="6362" width="10.28515625" style="3" customWidth="1"/>
    <col min="6363" max="6363" width="12.7109375" style="3" customWidth="1"/>
    <col min="6364" max="6364" width="13" style="3" customWidth="1"/>
    <col min="6365" max="6365" width="12.140625" style="3" customWidth="1"/>
    <col min="6366" max="6366" width="13.42578125" style="3" customWidth="1"/>
    <col min="6367" max="6367" width="11.85546875" style="3" customWidth="1"/>
    <col min="6368" max="6368" width="13.28515625" style="3" customWidth="1"/>
    <col min="6369" max="6369" width="12.5703125" style="3" customWidth="1"/>
    <col min="6370" max="6370" width="11.42578125" style="3" customWidth="1"/>
    <col min="6371" max="6371" width="13.7109375" style="3" customWidth="1"/>
    <col min="6372" max="6372" width="12" style="3" customWidth="1"/>
    <col min="6373" max="6373" width="36.42578125" style="3" customWidth="1"/>
    <col min="6374" max="6615" width="4.28515625" style="3"/>
    <col min="6616" max="6616" width="33.42578125" style="3" customWidth="1"/>
    <col min="6617" max="6617" width="9.42578125" style="3" customWidth="1"/>
    <col min="6618" max="6618" width="10.28515625" style="3" customWidth="1"/>
    <col min="6619" max="6619" width="12.7109375" style="3" customWidth="1"/>
    <col min="6620" max="6620" width="13" style="3" customWidth="1"/>
    <col min="6621" max="6621" width="12.140625" style="3" customWidth="1"/>
    <col min="6622" max="6622" width="13.42578125" style="3" customWidth="1"/>
    <col min="6623" max="6623" width="11.85546875" style="3" customWidth="1"/>
    <col min="6624" max="6624" width="13.28515625" style="3" customWidth="1"/>
    <col min="6625" max="6625" width="12.5703125" style="3" customWidth="1"/>
    <col min="6626" max="6626" width="11.42578125" style="3" customWidth="1"/>
    <col min="6627" max="6627" width="13.7109375" style="3" customWidth="1"/>
    <col min="6628" max="6628" width="12" style="3" customWidth="1"/>
    <col min="6629" max="6629" width="36.42578125" style="3" customWidth="1"/>
    <col min="6630" max="6871" width="4.28515625" style="3"/>
    <col min="6872" max="6872" width="33.42578125" style="3" customWidth="1"/>
    <col min="6873" max="6873" width="9.42578125" style="3" customWidth="1"/>
    <col min="6874" max="6874" width="10.28515625" style="3" customWidth="1"/>
    <col min="6875" max="6875" width="12.7109375" style="3" customWidth="1"/>
    <col min="6876" max="6876" width="13" style="3" customWidth="1"/>
    <col min="6877" max="6877" width="12.140625" style="3" customWidth="1"/>
    <col min="6878" max="6878" width="13.42578125" style="3" customWidth="1"/>
    <col min="6879" max="6879" width="11.85546875" style="3" customWidth="1"/>
    <col min="6880" max="6880" width="13.28515625" style="3" customWidth="1"/>
    <col min="6881" max="6881" width="12.5703125" style="3" customWidth="1"/>
    <col min="6882" max="6882" width="11.42578125" style="3" customWidth="1"/>
    <col min="6883" max="6883" width="13.7109375" style="3" customWidth="1"/>
    <col min="6884" max="6884" width="12" style="3" customWidth="1"/>
    <col min="6885" max="6885" width="36.42578125" style="3" customWidth="1"/>
    <col min="6886" max="7127" width="4.28515625" style="3"/>
    <col min="7128" max="7128" width="33.42578125" style="3" customWidth="1"/>
    <col min="7129" max="7129" width="9.42578125" style="3" customWidth="1"/>
    <col min="7130" max="7130" width="10.28515625" style="3" customWidth="1"/>
    <col min="7131" max="7131" width="12.7109375" style="3" customWidth="1"/>
    <col min="7132" max="7132" width="13" style="3" customWidth="1"/>
    <col min="7133" max="7133" width="12.140625" style="3" customWidth="1"/>
    <col min="7134" max="7134" width="13.42578125" style="3" customWidth="1"/>
    <col min="7135" max="7135" width="11.85546875" style="3" customWidth="1"/>
    <col min="7136" max="7136" width="13.28515625" style="3" customWidth="1"/>
    <col min="7137" max="7137" width="12.5703125" style="3" customWidth="1"/>
    <col min="7138" max="7138" width="11.42578125" style="3" customWidth="1"/>
    <col min="7139" max="7139" width="13.7109375" style="3" customWidth="1"/>
    <col min="7140" max="7140" width="12" style="3" customWidth="1"/>
    <col min="7141" max="7141" width="36.42578125" style="3" customWidth="1"/>
    <col min="7142" max="7383" width="4.28515625" style="3"/>
    <col min="7384" max="7384" width="33.42578125" style="3" customWidth="1"/>
    <col min="7385" max="7385" width="9.42578125" style="3" customWidth="1"/>
    <col min="7386" max="7386" width="10.28515625" style="3" customWidth="1"/>
    <col min="7387" max="7387" width="12.7109375" style="3" customWidth="1"/>
    <col min="7388" max="7388" width="13" style="3" customWidth="1"/>
    <col min="7389" max="7389" width="12.140625" style="3" customWidth="1"/>
    <col min="7390" max="7390" width="13.42578125" style="3" customWidth="1"/>
    <col min="7391" max="7391" width="11.85546875" style="3" customWidth="1"/>
    <col min="7392" max="7392" width="13.28515625" style="3" customWidth="1"/>
    <col min="7393" max="7393" width="12.5703125" style="3" customWidth="1"/>
    <col min="7394" max="7394" width="11.42578125" style="3" customWidth="1"/>
    <col min="7395" max="7395" width="13.7109375" style="3" customWidth="1"/>
    <col min="7396" max="7396" width="12" style="3" customWidth="1"/>
    <col min="7397" max="7397" width="36.42578125" style="3" customWidth="1"/>
    <col min="7398" max="7639" width="4.28515625" style="3"/>
    <col min="7640" max="7640" width="33.42578125" style="3" customWidth="1"/>
    <col min="7641" max="7641" width="9.42578125" style="3" customWidth="1"/>
    <col min="7642" max="7642" width="10.28515625" style="3" customWidth="1"/>
    <col min="7643" max="7643" width="12.7109375" style="3" customWidth="1"/>
    <col min="7644" max="7644" width="13" style="3" customWidth="1"/>
    <col min="7645" max="7645" width="12.140625" style="3" customWidth="1"/>
    <col min="7646" max="7646" width="13.42578125" style="3" customWidth="1"/>
    <col min="7647" max="7647" width="11.85546875" style="3" customWidth="1"/>
    <col min="7648" max="7648" width="13.28515625" style="3" customWidth="1"/>
    <col min="7649" max="7649" width="12.5703125" style="3" customWidth="1"/>
    <col min="7650" max="7650" width="11.42578125" style="3" customWidth="1"/>
    <col min="7651" max="7651" width="13.7109375" style="3" customWidth="1"/>
    <col min="7652" max="7652" width="12" style="3" customWidth="1"/>
    <col min="7653" max="7653" width="36.42578125" style="3" customWidth="1"/>
    <col min="7654" max="7895" width="4.28515625" style="3"/>
    <col min="7896" max="7896" width="33.42578125" style="3" customWidth="1"/>
    <col min="7897" max="7897" width="9.42578125" style="3" customWidth="1"/>
    <col min="7898" max="7898" width="10.28515625" style="3" customWidth="1"/>
    <col min="7899" max="7899" width="12.7109375" style="3" customWidth="1"/>
    <col min="7900" max="7900" width="13" style="3" customWidth="1"/>
    <col min="7901" max="7901" width="12.140625" style="3" customWidth="1"/>
    <col min="7902" max="7902" width="13.42578125" style="3" customWidth="1"/>
    <col min="7903" max="7903" width="11.85546875" style="3" customWidth="1"/>
    <col min="7904" max="7904" width="13.28515625" style="3" customWidth="1"/>
    <col min="7905" max="7905" width="12.5703125" style="3" customWidth="1"/>
    <col min="7906" max="7906" width="11.42578125" style="3" customWidth="1"/>
    <col min="7907" max="7907" width="13.7109375" style="3" customWidth="1"/>
    <col min="7908" max="7908" width="12" style="3" customWidth="1"/>
    <col min="7909" max="7909" width="36.42578125" style="3" customWidth="1"/>
    <col min="7910" max="8151" width="4.28515625" style="3"/>
    <col min="8152" max="8152" width="33.42578125" style="3" customWidth="1"/>
    <col min="8153" max="8153" width="9.42578125" style="3" customWidth="1"/>
    <col min="8154" max="8154" width="10.28515625" style="3" customWidth="1"/>
    <col min="8155" max="8155" width="12.7109375" style="3" customWidth="1"/>
    <col min="8156" max="8156" width="13" style="3" customWidth="1"/>
    <col min="8157" max="8157" width="12.140625" style="3" customWidth="1"/>
    <col min="8158" max="8158" width="13.42578125" style="3" customWidth="1"/>
    <col min="8159" max="8159" width="11.85546875" style="3" customWidth="1"/>
    <col min="8160" max="8160" width="13.28515625" style="3" customWidth="1"/>
    <col min="8161" max="8161" width="12.5703125" style="3" customWidth="1"/>
    <col min="8162" max="8162" width="11.42578125" style="3" customWidth="1"/>
    <col min="8163" max="8163" width="13.7109375" style="3" customWidth="1"/>
    <col min="8164" max="8164" width="12" style="3" customWidth="1"/>
    <col min="8165" max="8165" width="36.42578125" style="3" customWidth="1"/>
    <col min="8166" max="8407" width="4.28515625" style="3"/>
    <col min="8408" max="8408" width="33.42578125" style="3" customWidth="1"/>
    <col min="8409" max="8409" width="9.42578125" style="3" customWidth="1"/>
    <col min="8410" max="8410" width="10.28515625" style="3" customWidth="1"/>
    <col min="8411" max="8411" width="12.7109375" style="3" customWidth="1"/>
    <col min="8412" max="8412" width="13" style="3" customWidth="1"/>
    <col min="8413" max="8413" width="12.140625" style="3" customWidth="1"/>
    <col min="8414" max="8414" width="13.42578125" style="3" customWidth="1"/>
    <col min="8415" max="8415" width="11.85546875" style="3" customWidth="1"/>
    <col min="8416" max="8416" width="13.28515625" style="3" customWidth="1"/>
    <col min="8417" max="8417" width="12.5703125" style="3" customWidth="1"/>
    <col min="8418" max="8418" width="11.42578125" style="3" customWidth="1"/>
    <col min="8419" max="8419" width="13.7109375" style="3" customWidth="1"/>
    <col min="8420" max="8420" width="12" style="3" customWidth="1"/>
    <col min="8421" max="8421" width="36.42578125" style="3" customWidth="1"/>
    <col min="8422" max="8663" width="4.28515625" style="3"/>
    <col min="8664" max="8664" width="33.42578125" style="3" customWidth="1"/>
    <col min="8665" max="8665" width="9.42578125" style="3" customWidth="1"/>
    <col min="8666" max="8666" width="10.28515625" style="3" customWidth="1"/>
    <col min="8667" max="8667" width="12.7109375" style="3" customWidth="1"/>
    <col min="8668" max="8668" width="13" style="3" customWidth="1"/>
    <col min="8669" max="8669" width="12.140625" style="3" customWidth="1"/>
    <col min="8670" max="8670" width="13.42578125" style="3" customWidth="1"/>
    <col min="8671" max="8671" width="11.85546875" style="3" customWidth="1"/>
    <col min="8672" max="8672" width="13.28515625" style="3" customWidth="1"/>
    <col min="8673" max="8673" width="12.5703125" style="3" customWidth="1"/>
    <col min="8674" max="8674" width="11.42578125" style="3" customWidth="1"/>
    <col min="8675" max="8675" width="13.7109375" style="3" customWidth="1"/>
    <col min="8676" max="8676" width="12" style="3" customWidth="1"/>
    <col min="8677" max="8677" width="36.42578125" style="3" customWidth="1"/>
    <col min="8678" max="8919" width="4.28515625" style="3"/>
    <col min="8920" max="8920" width="33.42578125" style="3" customWidth="1"/>
    <col min="8921" max="8921" width="9.42578125" style="3" customWidth="1"/>
    <col min="8922" max="8922" width="10.28515625" style="3" customWidth="1"/>
    <col min="8923" max="8923" width="12.7109375" style="3" customWidth="1"/>
    <col min="8924" max="8924" width="13" style="3" customWidth="1"/>
    <col min="8925" max="8925" width="12.140625" style="3" customWidth="1"/>
    <col min="8926" max="8926" width="13.42578125" style="3" customWidth="1"/>
    <col min="8927" max="8927" width="11.85546875" style="3" customWidth="1"/>
    <col min="8928" max="8928" width="13.28515625" style="3" customWidth="1"/>
    <col min="8929" max="8929" width="12.5703125" style="3" customWidth="1"/>
    <col min="8930" max="8930" width="11.42578125" style="3" customWidth="1"/>
    <col min="8931" max="8931" width="13.7109375" style="3" customWidth="1"/>
    <col min="8932" max="8932" width="12" style="3" customWidth="1"/>
    <col min="8933" max="8933" width="36.42578125" style="3" customWidth="1"/>
    <col min="8934" max="9175" width="4.28515625" style="3"/>
    <col min="9176" max="9176" width="33.42578125" style="3" customWidth="1"/>
    <col min="9177" max="9177" width="9.42578125" style="3" customWidth="1"/>
    <col min="9178" max="9178" width="10.28515625" style="3" customWidth="1"/>
    <col min="9179" max="9179" width="12.7109375" style="3" customWidth="1"/>
    <col min="9180" max="9180" width="13" style="3" customWidth="1"/>
    <col min="9181" max="9181" width="12.140625" style="3" customWidth="1"/>
    <col min="9182" max="9182" width="13.42578125" style="3" customWidth="1"/>
    <col min="9183" max="9183" width="11.85546875" style="3" customWidth="1"/>
    <col min="9184" max="9184" width="13.28515625" style="3" customWidth="1"/>
    <col min="9185" max="9185" width="12.5703125" style="3" customWidth="1"/>
    <col min="9186" max="9186" width="11.42578125" style="3" customWidth="1"/>
    <col min="9187" max="9187" width="13.7109375" style="3" customWidth="1"/>
    <col min="9188" max="9188" width="12" style="3" customWidth="1"/>
    <col min="9189" max="9189" width="36.42578125" style="3" customWidth="1"/>
    <col min="9190" max="9431" width="4.28515625" style="3"/>
    <col min="9432" max="9432" width="33.42578125" style="3" customWidth="1"/>
    <col min="9433" max="9433" width="9.42578125" style="3" customWidth="1"/>
    <col min="9434" max="9434" width="10.28515625" style="3" customWidth="1"/>
    <col min="9435" max="9435" width="12.7109375" style="3" customWidth="1"/>
    <col min="9436" max="9436" width="13" style="3" customWidth="1"/>
    <col min="9437" max="9437" width="12.140625" style="3" customWidth="1"/>
    <col min="9438" max="9438" width="13.42578125" style="3" customWidth="1"/>
    <col min="9439" max="9439" width="11.85546875" style="3" customWidth="1"/>
    <col min="9440" max="9440" width="13.28515625" style="3" customWidth="1"/>
    <col min="9441" max="9441" width="12.5703125" style="3" customWidth="1"/>
    <col min="9442" max="9442" width="11.42578125" style="3" customWidth="1"/>
    <col min="9443" max="9443" width="13.7109375" style="3" customWidth="1"/>
    <col min="9444" max="9444" width="12" style="3" customWidth="1"/>
    <col min="9445" max="9445" width="36.42578125" style="3" customWidth="1"/>
    <col min="9446" max="9687" width="4.28515625" style="3"/>
    <col min="9688" max="9688" width="33.42578125" style="3" customWidth="1"/>
    <col min="9689" max="9689" width="9.42578125" style="3" customWidth="1"/>
    <col min="9690" max="9690" width="10.28515625" style="3" customWidth="1"/>
    <col min="9691" max="9691" width="12.7109375" style="3" customWidth="1"/>
    <col min="9692" max="9692" width="13" style="3" customWidth="1"/>
    <col min="9693" max="9693" width="12.140625" style="3" customWidth="1"/>
    <col min="9694" max="9694" width="13.42578125" style="3" customWidth="1"/>
    <col min="9695" max="9695" width="11.85546875" style="3" customWidth="1"/>
    <col min="9696" max="9696" width="13.28515625" style="3" customWidth="1"/>
    <col min="9697" max="9697" width="12.5703125" style="3" customWidth="1"/>
    <col min="9698" max="9698" width="11.42578125" style="3" customWidth="1"/>
    <col min="9699" max="9699" width="13.7109375" style="3" customWidth="1"/>
    <col min="9700" max="9700" width="12" style="3" customWidth="1"/>
    <col min="9701" max="9701" width="36.42578125" style="3" customWidth="1"/>
    <col min="9702" max="9943" width="4.28515625" style="3"/>
    <col min="9944" max="9944" width="33.42578125" style="3" customWidth="1"/>
    <col min="9945" max="9945" width="9.42578125" style="3" customWidth="1"/>
    <col min="9946" max="9946" width="10.28515625" style="3" customWidth="1"/>
    <col min="9947" max="9947" width="12.7109375" style="3" customWidth="1"/>
    <col min="9948" max="9948" width="13" style="3" customWidth="1"/>
    <col min="9949" max="9949" width="12.140625" style="3" customWidth="1"/>
    <col min="9950" max="9950" width="13.42578125" style="3" customWidth="1"/>
    <col min="9951" max="9951" width="11.85546875" style="3" customWidth="1"/>
    <col min="9952" max="9952" width="13.28515625" style="3" customWidth="1"/>
    <col min="9953" max="9953" width="12.5703125" style="3" customWidth="1"/>
    <col min="9954" max="9954" width="11.42578125" style="3" customWidth="1"/>
    <col min="9955" max="9955" width="13.7109375" style="3" customWidth="1"/>
    <col min="9956" max="9956" width="12" style="3" customWidth="1"/>
    <col min="9957" max="9957" width="36.42578125" style="3" customWidth="1"/>
    <col min="9958" max="10199" width="4.28515625" style="3"/>
    <col min="10200" max="10200" width="33.42578125" style="3" customWidth="1"/>
    <col min="10201" max="10201" width="9.42578125" style="3" customWidth="1"/>
    <col min="10202" max="10202" width="10.28515625" style="3" customWidth="1"/>
    <col min="10203" max="10203" width="12.7109375" style="3" customWidth="1"/>
    <col min="10204" max="10204" width="13" style="3" customWidth="1"/>
    <col min="10205" max="10205" width="12.140625" style="3" customWidth="1"/>
    <col min="10206" max="10206" width="13.42578125" style="3" customWidth="1"/>
    <col min="10207" max="10207" width="11.85546875" style="3" customWidth="1"/>
    <col min="10208" max="10208" width="13.28515625" style="3" customWidth="1"/>
    <col min="10209" max="10209" width="12.5703125" style="3" customWidth="1"/>
    <col min="10210" max="10210" width="11.42578125" style="3" customWidth="1"/>
    <col min="10211" max="10211" width="13.7109375" style="3" customWidth="1"/>
    <col min="10212" max="10212" width="12" style="3" customWidth="1"/>
    <col min="10213" max="10213" width="36.42578125" style="3" customWidth="1"/>
    <col min="10214" max="10455" width="4.28515625" style="3"/>
    <col min="10456" max="10456" width="33.42578125" style="3" customWidth="1"/>
    <col min="10457" max="10457" width="9.42578125" style="3" customWidth="1"/>
    <col min="10458" max="10458" width="10.28515625" style="3" customWidth="1"/>
    <col min="10459" max="10459" width="12.7109375" style="3" customWidth="1"/>
    <col min="10460" max="10460" width="13" style="3" customWidth="1"/>
    <col min="10461" max="10461" width="12.140625" style="3" customWidth="1"/>
    <col min="10462" max="10462" width="13.42578125" style="3" customWidth="1"/>
    <col min="10463" max="10463" width="11.85546875" style="3" customWidth="1"/>
    <col min="10464" max="10464" width="13.28515625" style="3" customWidth="1"/>
    <col min="10465" max="10465" width="12.5703125" style="3" customWidth="1"/>
    <col min="10466" max="10466" width="11.42578125" style="3" customWidth="1"/>
    <col min="10467" max="10467" width="13.7109375" style="3" customWidth="1"/>
    <col min="10468" max="10468" width="12" style="3" customWidth="1"/>
    <col min="10469" max="10469" width="36.42578125" style="3" customWidth="1"/>
    <col min="10470" max="10711" width="4.28515625" style="3"/>
    <col min="10712" max="10712" width="33.42578125" style="3" customWidth="1"/>
    <col min="10713" max="10713" width="9.42578125" style="3" customWidth="1"/>
    <col min="10714" max="10714" width="10.28515625" style="3" customWidth="1"/>
    <col min="10715" max="10715" width="12.7109375" style="3" customWidth="1"/>
    <col min="10716" max="10716" width="13" style="3" customWidth="1"/>
    <col min="10717" max="10717" width="12.140625" style="3" customWidth="1"/>
    <col min="10718" max="10718" width="13.42578125" style="3" customWidth="1"/>
    <col min="10719" max="10719" width="11.85546875" style="3" customWidth="1"/>
    <col min="10720" max="10720" width="13.28515625" style="3" customWidth="1"/>
    <col min="10721" max="10721" width="12.5703125" style="3" customWidth="1"/>
    <col min="10722" max="10722" width="11.42578125" style="3" customWidth="1"/>
    <col min="10723" max="10723" width="13.7109375" style="3" customWidth="1"/>
    <col min="10724" max="10724" width="12" style="3" customWidth="1"/>
    <col min="10725" max="10725" width="36.42578125" style="3" customWidth="1"/>
    <col min="10726" max="10967" width="4.28515625" style="3"/>
    <col min="10968" max="10968" width="33.42578125" style="3" customWidth="1"/>
    <col min="10969" max="10969" width="9.42578125" style="3" customWidth="1"/>
    <col min="10970" max="10970" width="10.28515625" style="3" customWidth="1"/>
    <col min="10971" max="10971" width="12.7109375" style="3" customWidth="1"/>
    <col min="10972" max="10972" width="13" style="3" customWidth="1"/>
    <col min="10973" max="10973" width="12.140625" style="3" customWidth="1"/>
    <col min="10974" max="10974" width="13.42578125" style="3" customWidth="1"/>
    <col min="10975" max="10975" width="11.85546875" style="3" customWidth="1"/>
    <col min="10976" max="10976" width="13.28515625" style="3" customWidth="1"/>
    <col min="10977" max="10977" width="12.5703125" style="3" customWidth="1"/>
    <col min="10978" max="10978" width="11.42578125" style="3" customWidth="1"/>
    <col min="10979" max="10979" width="13.7109375" style="3" customWidth="1"/>
    <col min="10980" max="10980" width="12" style="3" customWidth="1"/>
    <col min="10981" max="10981" width="36.42578125" style="3" customWidth="1"/>
    <col min="10982" max="11223" width="4.28515625" style="3"/>
    <col min="11224" max="11224" width="33.42578125" style="3" customWidth="1"/>
    <col min="11225" max="11225" width="9.42578125" style="3" customWidth="1"/>
    <col min="11226" max="11226" width="10.28515625" style="3" customWidth="1"/>
    <col min="11227" max="11227" width="12.7109375" style="3" customWidth="1"/>
    <col min="11228" max="11228" width="13" style="3" customWidth="1"/>
    <col min="11229" max="11229" width="12.140625" style="3" customWidth="1"/>
    <col min="11230" max="11230" width="13.42578125" style="3" customWidth="1"/>
    <col min="11231" max="11231" width="11.85546875" style="3" customWidth="1"/>
    <col min="11232" max="11232" width="13.28515625" style="3" customWidth="1"/>
    <col min="11233" max="11233" width="12.5703125" style="3" customWidth="1"/>
    <col min="11234" max="11234" width="11.42578125" style="3" customWidth="1"/>
    <col min="11235" max="11235" width="13.7109375" style="3" customWidth="1"/>
    <col min="11236" max="11236" width="12" style="3" customWidth="1"/>
    <col min="11237" max="11237" width="36.42578125" style="3" customWidth="1"/>
    <col min="11238" max="11479" width="4.28515625" style="3"/>
    <col min="11480" max="11480" width="33.42578125" style="3" customWidth="1"/>
    <col min="11481" max="11481" width="9.42578125" style="3" customWidth="1"/>
    <col min="11482" max="11482" width="10.28515625" style="3" customWidth="1"/>
    <col min="11483" max="11483" width="12.7109375" style="3" customWidth="1"/>
    <col min="11484" max="11484" width="13" style="3" customWidth="1"/>
    <col min="11485" max="11485" width="12.140625" style="3" customWidth="1"/>
    <col min="11486" max="11486" width="13.42578125" style="3" customWidth="1"/>
    <col min="11487" max="11487" width="11.85546875" style="3" customWidth="1"/>
    <col min="11488" max="11488" width="13.28515625" style="3" customWidth="1"/>
    <col min="11489" max="11489" width="12.5703125" style="3" customWidth="1"/>
    <col min="11490" max="11490" width="11.42578125" style="3" customWidth="1"/>
    <col min="11491" max="11491" width="13.7109375" style="3" customWidth="1"/>
    <col min="11492" max="11492" width="12" style="3" customWidth="1"/>
    <col min="11493" max="11493" width="36.42578125" style="3" customWidth="1"/>
    <col min="11494" max="11735" width="4.28515625" style="3"/>
    <col min="11736" max="11736" width="33.42578125" style="3" customWidth="1"/>
    <col min="11737" max="11737" width="9.42578125" style="3" customWidth="1"/>
    <col min="11738" max="11738" width="10.28515625" style="3" customWidth="1"/>
    <col min="11739" max="11739" width="12.7109375" style="3" customWidth="1"/>
    <col min="11740" max="11740" width="13" style="3" customWidth="1"/>
    <col min="11741" max="11741" width="12.140625" style="3" customWidth="1"/>
    <col min="11742" max="11742" width="13.42578125" style="3" customWidth="1"/>
    <col min="11743" max="11743" width="11.85546875" style="3" customWidth="1"/>
    <col min="11744" max="11744" width="13.28515625" style="3" customWidth="1"/>
    <col min="11745" max="11745" width="12.5703125" style="3" customWidth="1"/>
    <col min="11746" max="11746" width="11.42578125" style="3" customWidth="1"/>
    <col min="11747" max="11747" width="13.7109375" style="3" customWidth="1"/>
    <col min="11748" max="11748" width="12" style="3" customWidth="1"/>
    <col min="11749" max="11749" width="36.42578125" style="3" customWidth="1"/>
    <col min="11750" max="11991" width="4.28515625" style="3"/>
    <col min="11992" max="11992" width="33.42578125" style="3" customWidth="1"/>
    <col min="11993" max="11993" width="9.42578125" style="3" customWidth="1"/>
    <col min="11994" max="11994" width="10.28515625" style="3" customWidth="1"/>
    <col min="11995" max="11995" width="12.7109375" style="3" customWidth="1"/>
    <col min="11996" max="11996" width="13" style="3" customWidth="1"/>
    <col min="11997" max="11997" width="12.140625" style="3" customWidth="1"/>
    <col min="11998" max="11998" width="13.42578125" style="3" customWidth="1"/>
    <col min="11999" max="11999" width="11.85546875" style="3" customWidth="1"/>
    <col min="12000" max="12000" width="13.28515625" style="3" customWidth="1"/>
    <col min="12001" max="12001" width="12.5703125" style="3" customWidth="1"/>
    <col min="12002" max="12002" width="11.42578125" style="3" customWidth="1"/>
    <col min="12003" max="12003" width="13.7109375" style="3" customWidth="1"/>
    <col min="12004" max="12004" width="12" style="3" customWidth="1"/>
    <col min="12005" max="12005" width="36.42578125" style="3" customWidth="1"/>
    <col min="12006" max="12247" width="4.28515625" style="3"/>
    <col min="12248" max="12248" width="33.42578125" style="3" customWidth="1"/>
    <col min="12249" max="12249" width="9.42578125" style="3" customWidth="1"/>
    <col min="12250" max="12250" width="10.28515625" style="3" customWidth="1"/>
    <col min="12251" max="12251" width="12.7109375" style="3" customWidth="1"/>
    <col min="12252" max="12252" width="13" style="3" customWidth="1"/>
    <col min="12253" max="12253" width="12.140625" style="3" customWidth="1"/>
    <col min="12254" max="12254" width="13.42578125" style="3" customWidth="1"/>
    <col min="12255" max="12255" width="11.85546875" style="3" customWidth="1"/>
    <col min="12256" max="12256" width="13.28515625" style="3" customWidth="1"/>
    <col min="12257" max="12257" width="12.5703125" style="3" customWidth="1"/>
    <col min="12258" max="12258" width="11.42578125" style="3" customWidth="1"/>
    <col min="12259" max="12259" width="13.7109375" style="3" customWidth="1"/>
    <col min="12260" max="12260" width="12" style="3" customWidth="1"/>
    <col min="12261" max="12261" width="36.42578125" style="3" customWidth="1"/>
    <col min="12262" max="12503" width="4.28515625" style="3"/>
    <col min="12504" max="12504" width="33.42578125" style="3" customWidth="1"/>
    <col min="12505" max="12505" width="9.42578125" style="3" customWidth="1"/>
    <col min="12506" max="12506" width="10.28515625" style="3" customWidth="1"/>
    <col min="12507" max="12507" width="12.7109375" style="3" customWidth="1"/>
    <col min="12508" max="12508" width="13" style="3" customWidth="1"/>
    <col min="12509" max="12509" width="12.140625" style="3" customWidth="1"/>
    <col min="12510" max="12510" width="13.42578125" style="3" customWidth="1"/>
    <col min="12511" max="12511" width="11.85546875" style="3" customWidth="1"/>
    <col min="12512" max="12512" width="13.28515625" style="3" customWidth="1"/>
    <col min="12513" max="12513" width="12.5703125" style="3" customWidth="1"/>
    <col min="12514" max="12514" width="11.42578125" style="3" customWidth="1"/>
    <col min="12515" max="12515" width="13.7109375" style="3" customWidth="1"/>
    <col min="12516" max="12516" width="12" style="3" customWidth="1"/>
    <col min="12517" max="12517" width="36.42578125" style="3" customWidth="1"/>
    <col min="12518" max="12759" width="4.28515625" style="3"/>
    <col min="12760" max="12760" width="33.42578125" style="3" customWidth="1"/>
    <col min="12761" max="12761" width="9.42578125" style="3" customWidth="1"/>
    <col min="12762" max="12762" width="10.28515625" style="3" customWidth="1"/>
    <col min="12763" max="12763" width="12.7109375" style="3" customWidth="1"/>
    <col min="12764" max="12764" width="13" style="3" customWidth="1"/>
    <col min="12765" max="12765" width="12.140625" style="3" customWidth="1"/>
    <col min="12766" max="12766" width="13.42578125" style="3" customWidth="1"/>
    <col min="12767" max="12767" width="11.85546875" style="3" customWidth="1"/>
    <col min="12768" max="12768" width="13.28515625" style="3" customWidth="1"/>
    <col min="12769" max="12769" width="12.5703125" style="3" customWidth="1"/>
    <col min="12770" max="12770" width="11.42578125" style="3" customWidth="1"/>
    <col min="12771" max="12771" width="13.7109375" style="3" customWidth="1"/>
    <col min="12772" max="12772" width="12" style="3" customWidth="1"/>
    <col min="12773" max="12773" width="36.42578125" style="3" customWidth="1"/>
    <col min="12774" max="13015" width="4.28515625" style="3"/>
    <col min="13016" max="13016" width="33.42578125" style="3" customWidth="1"/>
    <col min="13017" max="13017" width="9.42578125" style="3" customWidth="1"/>
    <col min="13018" max="13018" width="10.28515625" style="3" customWidth="1"/>
    <col min="13019" max="13019" width="12.7109375" style="3" customWidth="1"/>
    <col min="13020" max="13020" width="13" style="3" customWidth="1"/>
    <col min="13021" max="13021" width="12.140625" style="3" customWidth="1"/>
    <col min="13022" max="13022" width="13.42578125" style="3" customWidth="1"/>
    <col min="13023" max="13023" width="11.85546875" style="3" customWidth="1"/>
    <col min="13024" max="13024" width="13.28515625" style="3" customWidth="1"/>
    <col min="13025" max="13025" width="12.5703125" style="3" customWidth="1"/>
    <col min="13026" max="13026" width="11.42578125" style="3" customWidth="1"/>
    <col min="13027" max="13027" width="13.7109375" style="3" customWidth="1"/>
    <col min="13028" max="13028" width="12" style="3" customWidth="1"/>
    <col min="13029" max="13029" width="36.42578125" style="3" customWidth="1"/>
    <col min="13030" max="13271" width="4.28515625" style="3"/>
    <col min="13272" max="13272" width="33.42578125" style="3" customWidth="1"/>
    <col min="13273" max="13273" width="9.42578125" style="3" customWidth="1"/>
    <col min="13274" max="13274" width="10.28515625" style="3" customWidth="1"/>
    <col min="13275" max="13275" width="12.7109375" style="3" customWidth="1"/>
    <col min="13276" max="13276" width="13" style="3" customWidth="1"/>
    <col min="13277" max="13277" width="12.140625" style="3" customWidth="1"/>
    <col min="13278" max="13278" width="13.42578125" style="3" customWidth="1"/>
    <col min="13279" max="13279" width="11.85546875" style="3" customWidth="1"/>
    <col min="13280" max="13280" width="13.28515625" style="3" customWidth="1"/>
    <col min="13281" max="13281" width="12.5703125" style="3" customWidth="1"/>
    <col min="13282" max="13282" width="11.42578125" style="3" customWidth="1"/>
    <col min="13283" max="13283" width="13.7109375" style="3" customWidth="1"/>
    <col min="13284" max="13284" width="12" style="3" customWidth="1"/>
    <col min="13285" max="13285" width="36.42578125" style="3" customWidth="1"/>
    <col min="13286" max="13527" width="4.28515625" style="3"/>
    <col min="13528" max="13528" width="33.42578125" style="3" customWidth="1"/>
    <col min="13529" max="13529" width="9.42578125" style="3" customWidth="1"/>
    <col min="13530" max="13530" width="10.28515625" style="3" customWidth="1"/>
    <col min="13531" max="13531" width="12.7109375" style="3" customWidth="1"/>
    <col min="13532" max="13532" width="13" style="3" customWidth="1"/>
    <col min="13533" max="13533" width="12.140625" style="3" customWidth="1"/>
    <col min="13534" max="13534" width="13.42578125" style="3" customWidth="1"/>
    <col min="13535" max="13535" width="11.85546875" style="3" customWidth="1"/>
    <col min="13536" max="13536" width="13.28515625" style="3" customWidth="1"/>
    <col min="13537" max="13537" width="12.5703125" style="3" customWidth="1"/>
    <col min="13538" max="13538" width="11.42578125" style="3" customWidth="1"/>
    <col min="13539" max="13539" width="13.7109375" style="3" customWidth="1"/>
    <col min="13540" max="13540" width="12" style="3" customWidth="1"/>
    <col min="13541" max="13541" width="36.42578125" style="3" customWidth="1"/>
    <col min="13542" max="13783" width="4.28515625" style="3"/>
    <col min="13784" max="13784" width="33.42578125" style="3" customWidth="1"/>
    <col min="13785" max="13785" width="9.42578125" style="3" customWidth="1"/>
    <col min="13786" max="13786" width="10.28515625" style="3" customWidth="1"/>
    <col min="13787" max="13787" width="12.7109375" style="3" customWidth="1"/>
    <col min="13788" max="13788" width="13" style="3" customWidth="1"/>
    <col min="13789" max="13789" width="12.140625" style="3" customWidth="1"/>
    <col min="13790" max="13790" width="13.42578125" style="3" customWidth="1"/>
    <col min="13791" max="13791" width="11.85546875" style="3" customWidth="1"/>
    <col min="13792" max="13792" width="13.28515625" style="3" customWidth="1"/>
    <col min="13793" max="13793" width="12.5703125" style="3" customWidth="1"/>
    <col min="13794" max="13794" width="11.42578125" style="3" customWidth="1"/>
    <col min="13795" max="13795" width="13.7109375" style="3" customWidth="1"/>
    <col min="13796" max="13796" width="12" style="3" customWidth="1"/>
    <col min="13797" max="13797" width="36.42578125" style="3" customWidth="1"/>
    <col min="13798" max="14039" width="4.28515625" style="3"/>
    <col min="14040" max="14040" width="33.42578125" style="3" customWidth="1"/>
    <col min="14041" max="14041" width="9.42578125" style="3" customWidth="1"/>
    <col min="14042" max="14042" width="10.28515625" style="3" customWidth="1"/>
    <col min="14043" max="14043" width="12.7109375" style="3" customWidth="1"/>
    <col min="14044" max="14044" width="13" style="3" customWidth="1"/>
    <col min="14045" max="14045" width="12.140625" style="3" customWidth="1"/>
    <col min="14046" max="14046" width="13.42578125" style="3" customWidth="1"/>
    <col min="14047" max="14047" width="11.85546875" style="3" customWidth="1"/>
    <col min="14048" max="14048" width="13.28515625" style="3" customWidth="1"/>
    <col min="14049" max="14049" width="12.5703125" style="3" customWidth="1"/>
    <col min="14050" max="14050" width="11.42578125" style="3" customWidth="1"/>
    <col min="14051" max="14051" width="13.7109375" style="3" customWidth="1"/>
    <col min="14052" max="14052" width="12" style="3" customWidth="1"/>
    <col min="14053" max="14053" width="36.42578125" style="3" customWidth="1"/>
    <col min="14054" max="14295" width="4.28515625" style="3"/>
    <col min="14296" max="14296" width="33.42578125" style="3" customWidth="1"/>
    <col min="14297" max="14297" width="9.42578125" style="3" customWidth="1"/>
    <col min="14298" max="14298" width="10.28515625" style="3" customWidth="1"/>
    <col min="14299" max="14299" width="12.7109375" style="3" customWidth="1"/>
    <col min="14300" max="14300" width="13" style="3" customWidth="1"/>
    <col min="14301" max="14301" width="12.140625" style="3" customWidth="1"/>
    <col min="14302" max="14302" width="13.42578125" style="3" customWidth="1"/>
    <col min="14303" max="14303" width="11.85546875" style="3" customWidth="1"/>
    <col min="14304" max="14304" width="13.28515625" style="3" customWidth="1"/>
    <col min="14305" max="14305" width="12.5703125" style="3" customWidth="1"/>
    <col min="14306" max="14306" width="11.42578125" style="3" customWidth="1"/>
    <col min="14307" max="14307" width="13.7109375" style="3" customWidth="1"/>
    <col min="14308" max="14308" width="12" style="3" customWidth="1"/>
    <col min="14309" max="14309" width="36.42578125" style="3" customWidth="1"/>
    <col min="14310" max="14551" width="4.28515625" style="3"/>
    <col min="14552" max="14552" width="33.42578125" style="3" customWidth="1"/>
    <col min="14553" max="14553" width="9.42578125" style="3" customWidth="1"/>
    <col min="14554" max="14554" width="10.28515625" style="3" customWidth="1"/>
    <col min="14555" max="14555" width="12.7109375" style="3" customWidth="1"/>
    <col min="14556" max="14556" width="13" style="3" customWidth="1"/>
    <col min="14557" max="14557" width="12.140625" style="3" customWidth="1"/>
    <col min="14558" max="14558" width="13.42578125" style="3" customWidth="1"/>
    <col min="14559" max="14559" width="11.85546875" style="3" customWidth="1"/>
    <col min="14560" max="14560" width="13.28515625" style="3" customWidth="1"/>
    <col min="14561" max="14561" width="12.5703125" style="3" customWidth="1"/>
    <col min="14562" max="14562" width="11.42578125" style="3" customWidth="1"/>
    <col min="14563" max="14563" width="13.7109375" style="3" customWidth="1"/>
    <col min="14564" max="14564" width="12" style="3" customWidth="1"/>
    <col min="14565" max="14565" width="36.42578125" style="3" customWidth="1"/>
    <col min="14566" max="14807" width="4.28515625" style="3"/>
    <col min="14808" max="14808" width="33.42578125" style="3" customWidth="1"/>
    <col min="14809" max="14809" width="9.42578125" style="3" customWidth="1"/>
    <col min="14810" max="14810" width="10.28515625" style="3" customWidth="1"/>
    <col min="14811" max="14811" width="12.7109375" style="3" customWidth="1"/>
    <col min="14812" max="14812" width="13" style="3" customWidth="1"/>
    <col min="14813" max="14813" width="12.140625" style="3" customWidth="1"/>
    <col min="14814" max="14814" width="13.42578125" style="3" customWidth="1"/>
    <col min="14815" max="14815" width="11.85546875" style="3" customWidth="1"/>
    <col min="14816" max="14816" width="13.28515625" style="3" customWidth="1"/>
    <col min="14817" max="14817" width="12.5703125" style="3" customWidth="1"/>
    <col min="14818" max="14818" width="11.42578125" style="3" customWidth="1"/>
    <col min="14819" max="14819" width="13.7109375" style="3" customWidth="1"/>
    <col min="14820" max="14820" width="12" style="3" customWidth="1"/>
    <col min="14821" max="14821" width="36.42578125" style="3" customWidth="1"/>
    <col min="14822" max="15063" width="4.28515625" style="3"/>
    <col min="15064" max="15064" width="33.42578125" style="3" customWidth="1"/>
    <col min="15065" max="15065" width="9.42578125" style="3" customWidth="1"/>
    <col min="15066" max="15066" width="10.28515625" style="3" customWidth="1"/>
    <col min="15067" max="15067" width="12.7109375" style="3" customWidth="1"/>
    <col min="15068" max="15068" width="13" style="3" customWidth="1"/>
    <col min="15069" max="15069" width="12.140625" style="3" customWidth="1"/>
    <col min="15070" max="15070" width="13.42578125" style="3" customWidth="1"/>
    <col min="15071" max="15071" width="11.85546875" style="3" customWidth="1"/>
    <col min="15072" max="15072" width="13.28515625" style="3" customWidth="1"/>
    <col min="15073" max="15073" width="12.5703125" style="3" customWidth="1"/>
    <col min="15074" max="15074" width="11.42578125" style="3" customWidth="1"/>
    <col min="15075" max="15075" width="13.7109375" style="3" customWidth="1"/>
    <col min="15076" max="15076" width="12" style="3" customWidth="1"/>
    <col min="15077" max="15077" width="36.42578125" style="3" customWidth="1"/>
    <col min="15078" max="15319" width="4.28515625" style="3"/>
    <col min="15320" max="15320" width="33.42578125" style="3" customWidth="1"/>
    <col min="15321" max="15321" width="9.42578125" style="3" customWidth="1"/>
    <col min="15322" max="15322" width="10.28515625" style="3" customWidth="1"/>
    <col min="15323" max="15323" width="12.7109375" style="3" customWidth="1"/>
    <col min="15324" max="15324" width="13" style="3" customWidth="1"/>
    <col min="15325" max="15325" width="12.140625" style="3" customWidth="1"/>
    <col min="15326" max="15326" width="13.42578125" style="3" customWidth="1"/>
    <col min="15327" max="15327" width="11.85546875" style="3" customWidth="1"/>
    <col min="15328" max="15328" width="13.28515625" style="3" customWidth="1"/>
    <col min="15329" max="15329" width="12.5703125" style="3" customWidth="1"/>
    <col min="15330" max="15330" width="11.42578125" style="3" customWidth="1"/>
    <col min="15331" max="15331" width="13.7109375" style="3" customWidth="1"/>
    <col min="15332" max="15332" width="12" style="3" customWidth="1"/>
    <col min="15333" max="15333" width="36.42578125" style="3" customWidth="1"/>
    <col min="15334" max="15575" width="4.28515625" style="3"/>
    <col min="15576" max="15576" width="33.42578125" style="3" customWidth="1"/>
    <col min="15577" max="15577" width="9.42578125" style="3" customWidth="1"/>
    <col min="15578" max="15578" width="10.28515625" style="3" customWidth="1"/>
    <col min="15579" max="15579" width="12.7109375" style="3" customWidth="1"/>
    <col min="15580" max="15580" width="13" style="3" customWidth="1"/>
    <col min="15581" max="15581" width="12.140625" style="3" customWidth="1"/>
    <col min="15582" max="15582" width="13.42578125" style="3" customWidth="1"/>
    <col min="15583" max="15583" width="11.85546875" style="3" customWidth="1"/>
    <col min="15584" max="15584" width="13.28515625" style="3" customWidth="1"/>
    <col min="15585" max="15585" width="12.5703125" style="3" customWidth="1"/>
    <col min="15586" max="15586" width="11.42578125" style="3" customWidth="1"/>
    <col min="15587" max="15587" width="13.7109375" style="3" customWidth="1"/>
    <col min="15588" max="15588" width="12" style="3" customWidth="1"/>
    <col min="15589" max="15589" width="36.42578125" style="3" customWidth="1"/>
    <col min="15590" max="15831" width="4.28515625" style="3"/>
    <col min="15832" max="15832" width="33.42578125" style="3" customWidth="1"/>
    <col min="15833" max="15833" width="9.42578125" style="3" customWidth="1"/>
    <col min="15834" max="15834" width="10.28515625" style="3" customWidth="1"/>
    <col min="15835" max="15835" width="12.7109375" style="3" customWidth="1"/>
    <col min="15836" max="15836" width="13" style="3" customWidth="1"/>
    <col min="15837" max="15837" width="12.140625" style="3" customWidth="1"/>
    <col min="15838" max="15838" width="13.42578125" style="3" customWidth="1"/>
    <col min="15839" max="15839" width="11.85546875" style="3" customWidth="1"/>
    <col min="15840" max="15840" width="13.28515625" style="3" customWidth="1"/>
    <col min="15841" max="15841" width="12.5703125" style="3" customWidth="1"/>
    <col min="15842" max="15842" width="11.42578125" style="3" customWidth="1"/>
    <col min="15843" max="15843" width="13.7109375" style="3" customWidth="1"/>
    <col min="15844" max="15844" width="12" style="3" customWidth="1"/>
    <col min="15845" max="15845" width="36.42578125" style="3" customWidth="1"/>
    <col min="15846" max="16087" width="4.28515625" style="3"/>
    <col min="16088" max="16088" width="33.42578125" style="3" customWidth="1"/>
    <col min="16089" max="16089" width="9.42578125" style="3" customWidth="1"/>
    <col min="16090" max="16090" width="10.28515625" style="3" customWidth="1"/>
    <col min="16091" max="16091" width="12.7109375" style="3" customWidth="1"/>
    <col min="16092" max="16092" width="13" style="3" customWidth="1"/>
    <col min="16093" max="16093" width="12.140625" style="3" customWidth="1"/>
    <col min="16094" max="16094" width="13.42578125" style="3" customWidth="1"/>
    <col min="16095" max="16095" width="11.85546875" style="3" customWidth="1"/>
    <col min="16096" max="16096" width="13.28515625" style="3" customWidth="1"/>
    <col min="16097" max="16097" width="12.5703125" style="3" customWidth="1"/>
    <col min="16098" max="16098" width="11.42578125" style="3" customWidth="1"/>
    <col min="16099" max="16099" width="13.7109375" style="3" customWidth="1"/>
    <col min="16100" max="16100" width="12" style="3" customWidth="1"/>
    <col min="16101" max="16101" width="36.42578125" style="3" customWidth="1"/>
    <col min="16102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4" customFormat="1" ht="15" customHeight="1" outlineLevel="1" x14ac:dyDescent="0.25">
      <c r="A3" s="38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s="4" customFormat="1" ht="15" customHeight="1" outlineLevel="1" x14ac:dyDescent="0.25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5"/>
    </row>
    <row r="11" spans="1:14" ht="12.75" customHeight="1" outlineLevel="1" x14ac:dyDescent="0.2">
      <c r="A11" s="3" t="s">
        <v>8</v>
      </c>
      <c r="L11" s="40" t="s">
        <v>68</v>
      </c>
      <c r="M11" s="40"/>
      <c r="N11" s="40"/>
    </row>
    <row r="12" spans="1:14" ht="12.75" customHeight="1" outlineLevel="1" x14ac:dyDescent="0.2">
      <c r="A12" s="3" t="s">
        <v>9</v>
      </c>
      <c r="L12" s="37" t="s">
        <v>10</v>
      </c>
      <c r="M12" s="37"/>
      <c r="N12" s="37"/>
    </row>
    <row r="13" spans="1:14" ht="15" customHeight="1" outlineLevel="1" x14ac:dyDescent="0.2">
      <c r="A13" s="3" t="s">
        <v>11</v>
      </c>
      <c r="L13" s="37" t="s">
        <v>67</v>
      </c>
      <c r="M13" s="37"/>
      <c r="N13" s="37"/>
    </row>
    <row r="14" spans="1:14" ht="12.75" customHeight="1" outlineLevel="1" x14ac:dyDescent="0.2">
      <c r="A14" s="3" t="s">
        <v>12</v>
      </c>
      <c r="L14" s="37" t="s">
        <v>13</v>
      </c>
      <c r="M14" s="37"/>
      <c r="N14" s="37"/>
    </row>
    <row r="15" spans="1:14" x14ac:dyDescent="0.2">
      <c r="A15" s="3" t="s">
        <v>14</v>
      </c>
      <c r="D15" s="7"/>
      <c r="F15" s="6"/>
      <c r="G15" s="7"/>
      <c r="H15" s="7"/>
      <c r="L15" s="41" t="s">
        <v>69</v>
      </c>
      <c r="M15" s="41"/>
      <c r="N15" s="41"/>
    </row>
    <row r="16" spans="1:14" ht="11.25" customHeight="1" x14ac:dyDescent="0.2">
      <c r="D16" s="6"/>
      <c r="F16" s="6"/>
      <c r="G16" s="6"/>
      <c r="H16" s="6"/>
      <c r="I16" s="6"/>
      <c r="K16" s="8"/>
    </row>
    <row r="17" spans="1:14" ht="11.25" customHeight="1" x14ac:dyDescent="0.2">
      <c r="G17" s="6"/>
    </row>
    <row r="18" spans="1:14" s="9" customFormat="1" ht="11.25" customHeight="1" x14ac:dyDescent="0.25">
      <c r="A18" s="42" t="s">
        <v>15</v>
      </c>
      <c r="B18" s="42" t="s">
        <v>16</v>
      </c>
      <c r="C18" s="42" t="s">
        <v>17</v>
      </c>
      <c r="D18" s="43" t="s">
        <v>18</v>
      </c>
      <c r="E18" s="43" t="s">
        <v>19</v>
      </c>
      <c r="F18" s="43" t="s">
        <v>20</v>
      </c>
      <c r="G18" s="43"/>
      <c r="H18" s="43"/>
      <c r="I18" s="43" t="s">
        <v>21</v>
      </c>
      <c r="J18" s="43" t="s">
        <v>22</v>
      </c>
      <c r="K18" s="43" t="s">
        <v>23</v>
      </c>
      <c r="L18" s="43"/>
      <c r="M18" s="43"/>
      <c r="N18" s="42" t="s">
        <v>24</v>
      </c>
    </row>
    <row r="19" spans="1:14" s="9" customFormat="1" ht="45" customHeight="1" x14ac:dyDescent="0.25">
      <c r="A19" s="42"/>
      <c r="B19" s="42"/>
      <c r="C19" s="42"/>
      <c r="D19" s="43"/>
      <c r="E19" s="43"/>
      <c r="F19" s="35" t="s">
        <v>25</v>
      </c>
      <c r="G19" s="35" t="s">
        <v>26</v>
      </c>
      <c r="H19" s="35" t="s">
        <v>27</v>
      </c>
      <c r="I19" s="43"/>
      <c r="J19" s="43"/>
      <c r="K19" s="35" t="s">
        <v>25</v>
      </c>
      <c r="L19" s="35" t="s">
        <v>26</v>
      </c>
      <c r="M19" s="35" t="s">
        <v>27</v>
      </c>
      <c r="N19" s="42"/>
    </row>
    <row r="20" spans="1:14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</row>
    <row r="21" spans="1:14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f>E21</f>
        <v>123264876</v>
      </c>
      <c r="E21" s="15">
        <v>123264876</v>
      </c>
      <c r="F21" s="15">
        <f>E21-G21-H21</f>
        <v>112757057.07726</v>
      </c>
      <c r="G21" s="15">
        <v>4548270</v>
      </c>
      <c r="H21" s="15">
        <v>5959548.9227400012</v>
      </c>
      <c r="I21" s="15">
        <f>J21</f>
        <v>109702035</v>
      </c>
      <c r="J21" s="15">
        <f>SUM(K21:M21)</f>
        <v>109702035</v>
      </c>
      <c r="K21" s="15">
        <v>101912144.52775</v>
      </c>
      <c r="L21" s="15">
        <v>2511259</v>
      </c>
      <c r="M21" s="15">
        <v>5278631.4722499996</v>
      </c>
      <c r="N21" s="16"/>
    </row>
    <row r="22" spans="1:14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f t="shared" ref="D22:D36" si="0">E22</f>
        <v>105693296</v>
      </c>
      <c r="E22" s="15">
        <v>105693296</v>
      </c>
      <c r="F22" s="15">
        <f t="shared" ref="F22:F32" si="1">E22-G22-H22</f>
        <v>100559974.28749</v>
      </c>
      <c r="G22" s="15">
        <v>462718</v>
      </c>
      <c r="H22" s="15">
        <v>4670603.71251</v>
      </c>
      <c r="I22" s="15">
        <f t="shared" ref="I22:I36" si="2">J22</f>
        <v>94157029</v>
      </c>
      <c r="J22" s="15">
        <f t="shared" ref="J22:J36" si="3">SUM(K22:M22)</f>
        <v>94157029</v>
      </c>
      <c r="K22" s="15">
        <v>89880567.558599994</v>
      </c>
      <c r="L22" s="15">
        <v>392688</v>
      </c>
      <c r="M22" s="15">
        <v>3883773.4414000004</v>
      </c>
      <c r="N22" s="16"/>
    </row>
    <row r="23" spans="1:14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f t="shared" si="0"/>
        <v>17571580</v>
      </c>
      <c r="E23" s="15">
        <f>E21-E22</f>
        <v>17571580</v>
      </c>
      <c r="F23" s="15">
        <f t="shared" ref="F23:H23" si="4">F21-F22</f>
        <v>12197082.789770007</v>
      </c>
      <c r="G23" s="15">
        <f t="shared" si="4"/>
        <v>4085552</v>
      </c>
      <c r="H23" s="15">
        <f t="shared" si="4"/>
        <v>1288945.2102300012</v>
      </c>
      <c r="I23" s="15">
        <f t="shared" si="2"/>
        <v>15545006.000000006</v>
      </c>
      <c r="J23" s="15">
        <f t="shared" si="3"/>
        <v>15545006.000000006</v>
      </c>
      <c r="K23" s="15">
        <v>12031576.969150007</v>
      </c>
      <c r="L23" s="15">
        <v>2118571</v>
      </c>
      <c r="M23" s="15">
        <v>1394858.0308499993</v>
      </c>
      <c r="N23" s="16"/>
    </row>
    <row r="24" spans="1:14" s="17" customFormat="1" ht="11.25" x14ac:dyDescent="0.25">
      <c r="A24" s="12" t="s">
        <v>35</v>
      </c>
      <c r="B24" s="13" t="s">
        <v>29</v>
      </c>
      <c r="C24" s="14" t="s">
        <v>36</v>
      </c>
      <c r="D24" s="15">
        <f t="shared" si="0"/>
        <v>12833</v>
      </c>
      <c r="E24" s="15">
        <v>12833</v>
      </c>
      <c r="F24" s="15">
        <f t="shared" si="1"/>
        <v>0</v>
      </c>
      <c r="G24" s="15">
        <v>0</v>
      </c>
      <c r="H24" s="15">
        <f>E24</f>
        <v>12833</v>
      </c>
      <c r="I24" s="15">
        <f t="shared" si="2"/>
        <v>17877</v>
      </c>
      <c r="J24" s="15">
        <f t="shared" si="3"/>
        <v>17877</v>
      </c>
      <c r="K24" s="15">
        <v>0</v>
      </c>
      <c r="L24" s="15">
        <v>0</v>
      </c>
      <c r="M24" s="15">
        <v>17877</v>
      </c>
      <c r="N24" s="16"/>
    </row>
    <row r="25" spans="1:14" s="17" customFormat="1" ht="11.25" x14ac:dyDescent="0.25">
      <c r="A25" s="12" t="s">
        <v>37</v>
      </c>
      <c r="B25" s="13" t="s">
        <v>29</v>
      </c>
      <c r="C25" s="14" t="s">
        <v>38</v>
      </c>
      <c r="D25" s="15">
        <f t="shared" si="0"/>
        <v>2032718</v>
      </c>
      <c r="E25" s="15">
        <v>2032718</v>
      </c>
      <c r="F25" s="15">
        <f t="shared" si="1"/>
        <v>1780362.1745499999</v>
      </c>
      <c r="G25" s="15">
        <v>18074.23992</v>
      </c>
      <c r="H25" s="15">
        <v>234281.58552999998</v>
      </c>
      <c r="I25" s="15">
        <f t="shared" si="2"/>
        <v>2235813.9999999995</v>
      </c>
      <c r="J25" s="15">
        <f t="shared" si="3"/>
        <v>2235813.9999999995</v>
      </c>
      <c r="K25" s="15">
        <v>2011567.9489299997</v>
      </c>
      <c r="L25" s="15">
        <v>18269.97954</v>
      </c>
      <c r="M25" s="15">
        <v>205976.07152999999</v>
      </c>
      <c r="N25" s="16"/>
    </row>
    <row r="26" spans="1:14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f t="shared" si="0"/>
        <v>15526029</v>
      </c>
      <c r="E26" s="15">
        <f>E23-E24-E25</f>
        <v>15526029</v>
      </c>
      <c r="F26" s="15">
        <f t="shared" ref="F26:H26" si="5">F23-F24-F25</f>
        <v>10416720.615220007</v>
      </c>
      <c r="G26" s="15">
        <f t="shared" si="5"/>
        <v>4067477.7600799999</v>
      </c>
      <c r="H26" s="15">
        <f t="shared" si="5"/>
        <v>1041830.6247000012</v>
      </c>
      <c r="I26" s="15">
        <f t="shared" si="2"/>
        <v>13291315.000000007</v>
      </c>
      <c r="J26" s="15">
        <f t="shared" si="3"/>
        <v>13291315.000000007</v>
      </c>
      <c r="K26" s="15">
        <v>10020009.020220008</v>
      </c>
      <c r="L26" s="15">
        <v>2100301.0204599998</v>
      </c>
      <c r="M26" s="15">
        <v>1171004.9593199992</v>
      </c>
      <c r="N26" s="16"/>
    </row>
    <row r="27" spans="1:14" s="17" customFormat="1" ht="11.25" x14ac:dyDescent="0.25">
      <c r="A27" s="12" t="s">
        <v>41</v>
      </c>
      <c r="B27" s="13" t="s">
        <v>29</v>
      </c>
      <c r="C27" s="14" t="s">
        <v>42</v>
      </c>
      <c r="D27" s="15">
        <f t="shared" si="0"/>
        <v>745699</v>
      </c>
      <c r="E27" s="15">
        <v>745699</v>
      </c>
      <c r="F27" s="15">
        <v>0</v>
      </c>
      <c r="G27" s="15">
        <v>0</v>
      </c>
      <c r="H27" s="15">
        <f>E27-F27-G27</f>
        <v>745699</v>
      </c>
      <c r="I27" s="15">
        <f t="shared" si="2"/>
        <v>712462</v>
      </c>
      <c r="J27" s="15">
        <f t="shared" si="3"/>
        <v>712462</v>
      </c>
      <c r="K27" s="15">
        <v>0</v>
      </c>
      <c r="L27" s="15">
        <v>0</v>
      </c>
      <c r="M27" s="15">
        <v>712462</v>
      </c>
      <c r="N27" s="16"/>
    </row>
    <row r="28" spans="1:14" s="17" customFormat="1" ht="11.25" x14ac:dyDescent="0.25">
      <c r="A28" s="12" t="s">
        <v>43</v>
      </c>
      <c r="B28" s="13" t="s">
        <v>29</v>
      </c>
      <c r="C28" s="14" t="s">
        <v>44</v>
      </c>
      <c r="D28" s="15">
        <f t="shared" si="0"/>
        <v>4155209</v>
      </c>
      <c r="E28" s="15">
        <v>4155209</v>
      </c>
      <c r="F28" s="15">
        <v>3922812.0669083586</v>
      </c>
      <c r="G28" s="15">
        <v>1765.0028348545031</v>
      </c>
      <c r="H28" s="15">
        <f t="shared" ref="H28:H30" si="6">E28-F28-G28</f>
        <v>230631.9302567869</v>
      </c>
      <c r="I28" s="15">
        <f t="shared" si="2"/>
        <v>4146169</v>
      </c>
      <c r="J28" s="15">
        <f t="shared" si="3"/>
        <v>4146169</v>
      </c>
      <c r="K28" s="15">
        <v>4123162.838581359</v>
      </c>
      <c r="L28" s="15">
        <v>2006.254851224443</v>
      </c>
      <c r="M28" s="15">
        <v>20999.906567416543</v>
      </c>
      <c r="N28" s="16"/>
    </row>
    <row r="29" spans="1:14" s="17" customFormat="1" ht="11.25" x14ac:dyDescent="0.25">
      <c r="A29" s="12" t="s">
        <v>45</v>
      </c>
      <c r="B29" s="13" t="s">
        <v>29</v>
      </c>
      <c r="C29" s="14" t="s">
        <v>46</v>
      </c>
      <c r="D29" s="15">
        <f t="shared" si="0"/>
        <v>13577364</v>
      </c>
      <c r="E29" s="15">
        <v>13577364</v>
      </c>
      <c r="F29" s="15">
        <v>12076481.023129744</v>
      </c>
      <c r="G29" s="15">
        <v>79688.802143595138</v>
      </c>
      <c r="H29" s="15">
        <f t="shared" si="6"/>
        <v>1421194.1747266604</v>
      </c>
      <c r="I29" s="15">
        <f t="shared" si="2"/>
        <v>6214710.7999999998</v>
      </c>
      <c r="J29" s="15">
        <f>SUM(K29:M29)-0.2</f>
        <v>6214710.7999999998</v>
      </c>
      <c r="K29" s="15">
        <v>5279697.2934954949</v>
      </c>
      <c r="L29" s="15">
        <v>48789.384690071565</v>
      </c>
      <c r="M29" s="15">
        <v>886224.32181443356</v>
      </c>
      <c r="N29" s="16"/>
    </row>
    <row r="30" spans="1:14" s="17" customFormat="1" ht="11.25" x14ac:dyDescent="0.25">
      <c r="A30" s="12" t="s">
        <v>47</v>
      </c>
      <c r="B30" s="13" t="s">
        <v>29</v>
      </c>
      <c r="C30" s="14" t="s">
        <v>48</v>
      </c>
      <c r="D30" s="15">
        <f t="shared" si="0"/>
        <v>16711762</v>
      </c>
      <c r="E30" s="15">
        <v>16711762</v>
      </c>
      <c r="F30" s="15">
        <v>14338025.123020351</v>
      </c>
      <c r="G30" s="15">
        <v>265690.94688258169</v>
      </c>
      <c r="H30" s="15">
        <f t="shared" si="6"/>
        <v>2108045.9300970673</v>
      </c>
      <c r="I30" s="15">
        <f t="shared" si="2"/>
        <v>9344299</v>
      </c>
      <c r="J30" s="15">
        <f t="shared" si="3"/>
        <v>9344299</v>
      </c>
      <c r="K30" s="15">
        <v>8459855.1741517857</v>
      </c>
      <c r="L30" s="15">
        <v>121926.24704245621</v>
      </c>
      <c r="M30" s="15">
        <v>762517.57880575815</v>
      </c>
      <c r="N30" s="16"/>
    </row>
    <row r="31" spans="1:14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f t="shared" si="0"/>
        <v>8982121</v>
      </c>
      <c r="E31" s="15">
        <f>E26+E27-E28+E29-E30</f>
        <v>8982121</v>
      </c>
      <c r="F31" s="15">
        <f t="shared" ref="F31:H31" si="7">F26+F27-F28+F29-F30</f>
        <v>4232364.4484210424</v>
      </c>
      <c r="G31" s="15">
        <f t="shared" si="7"/>
        <v>3879710.6125061586</v>
      </c>
      <c r="H31" s="15">
        <f t="shared" si="7"/>
        <v>870045.93907280732</v>
      </c>
      <c r="I31" s="15">
        <f t="shared" si="2"/>
        <v>6728020.0000000056</v>
      </c>
      <c r="J31" s="15">
        <f t="shared" si="3"/>
        <v>6728020.0000000056</v>
      </c>
      <c r="K31" s="15">
        <v>2716688.3009823579</v>
      </c>
      <c r="L31" s="15">
        <v>2025157.9032563907</v>
      </c>
      <c r="M31" s="15">
        <v>1986173.7957612579</v>
      </c>
      <c r="N31" s="16"/>
    </row>
    <row r="32" spans="1:14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f t="shared" si="0"/>
        <v>2867356</v>
      </c>
      <c r="E32" s="15">
        <v>2867356</v>
      </c>
      <c r="F32" s="15">
        <f t="shared" si="1"/>
        <v>1916604.8290877996</v>
      </c>
      <c r="G32" s="15">
        <v>775942.12176000001</v>
      </c>
      <c r="H32" s="15">
        <v>174809.04915220031</v>
      </c>
      <c r="I32" s="15">
        <f t="shared" si="2"/>
        <v>2190264</v>
      </c>
      <c r="J32" s="15">
        <f t="shared" si="3"/>
        <v>2190264</v>
      </c>
      <c r="K32" s="15">
        <v>1388484.8930599999</v>
      </c>
      <c r="L32" s="15">
        <v>405031.40314400004</v>
      </c>
      <c r="M32" s="15">
        <v>396747.70379599999</v>
      </c>
      <c r="N32" s="16"/>
    </row>
    <row r="33" spans="1:14" s="17" customFormat="1" ht="12.75" customHeight="1" x14ac:dyDescent="0.25">
      <c r="A33" s="12" t="s">
        <v>70</v>
      </c>
      <c r="B33" s="13" t="s">
        <v>29</v>
      </c>
      <c r="C33" s="14" t="s">
        <v>71</v>
      </c>
      <c r="D33" s="15">
        <v>2559124</v>
      </c>
      <c r="E33" s="15">
        <v>2559124</v>
      </c>
      <c r="F33" s="15">
        <v>1582746.3474877994</v>
      </c>
      <c r="G33" s="15">
        <v>775942.12176000001</v>
      </c>
      <c r="H33" s="15">
        <v>200435.53075220037</v>
      </c>
      <c r="I33" s="15">
        <v>2167200</v>
      </c>
      <c r="J33" s="15">
        <v>2167200</v>
      </c>
      <c r="K33" s="15">
        <v>1358289.6871799997</v>
      </c>
      <c r="L33" s="15">
        <v>405031.40314400004</v>
      </c>
      <c r="M33" s="15">
        <v>403878.90967600001</v>
      </c>
      <c r="N33" s="16"/>
    </row>
    <row r="34" spans="1:14" s="17" customFormat="1" ht="12.75" customHeight="1" x14ac:dyDescent="0.25">
      <c r="A34" s="12" t="s">
        <v>72</v>
      </c>
      <c r="B34" s="13" t="s">
        <v>29</v>
      </c>
      <c r="C34" s="14" t="s">
        <v>73</v>
      </c>
      <c r="D34" s="15">
        <v>-139377</v>
      </c>
      <c r="E34" s="15">
        <v>-139377</v>
      </c>
      <c r="F34" s="15">
        <v>-113750.51839999994</v>
      </c>
      <c r="G34" s="15"/>
      <c r="H34" s="15">
        <v>-25626.481600000057</v>
      </c>
      <c r="I34" s="15">
        <v>-184921</v>
      </c>
      <c r="J34" s="15">
        <v>-184921</v>
      </c>
      <c r="K34" s="15">
        <v>-177789.79411999998</v>
      </c>
      <c r="L34" s="15"/>
      <c r="M34" s="15">
        <v>-7131.2058800000232</v>
      </c>
      <c r="N34" s="16"/>
    </row>
    <row r="35" spans="1:14" s="17" customFormat="1" ht="12.75" customHeight="1" x14ac:dyDescent="0.25">
      <c r="A35" s="12" t="s">
        <v>74</v>
      </c>
      <c r="B35" s="13" t="s">
        <v>29</v>
      </c>
      <c r="C35" s="14" t="s">
        <v>75</v>
      </c>
      <c r="D35" s="15">
        <v>447609</v>
      </c>
      <c r="E35" s="15">
        <v>447609</v>
      </c>
      <c r="F35" s="15">
        <v>447609</v>
      </c>
      <c r="G35" s="15"/>
      <c r="H35" s="15"/>
      <c r="I35" s="15">
        <v>207985</v>
      </c>
      <c r="J35" s="15">
        <v>207985</v>
      </c>
      <c r="K35" s="15">
        <v>207985</v>
      </c>
      <c r="L35" s="15"/>
      <c r="M35" s="15"/>
      <c r="N35" s="16"/>
    </row>
    <row r="36" spans="1:14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f t="shared" si="0"/>
        <v>6114765</v>
      </c>
      <c r="E36" s="15">
        <f>E31-E32</f>
        <v>6114765</v>
      </c>
      <c r="F36" s="15">
        <f>F31-F32</f>
        <v>2315759.619333243</v>
      </c>
      <c r="G36" s="15">
        <f>G31-G32</f>
        <v>3103768.4907461586</v>
      </c>
      <c r="H36" s="15">
        <f>H31-H32</f>
        <v>695236.88992060698</v>
      </c>
      <c r="I36" s="15">
        <f t="shared" si="2"/>
        <v>4537756.0000000065</v>
      </c>
      <c r="J36" s="15">
        <f t="shared" si="3"/>
        <v>4537756.0000000065</v>
      </c>
      <c r="K36" s="15">
        <v>1328203.407922358</v>
      </c>
      <c r="L36" s="15">
        <v>1620126.5001123906</v>
      </c>
      <c r="M36" s="15">
        <v>1589426.0919652579</v>
      </c>
      <c r="N36" s="16"/>
    </row>
    <row r="37" spans="1:14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</row>
    <row r="38" spans="1:14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f t="shared" ref="D38:D39" si="8">E38</f>
        <v>41823</v>
      </c>
      <c r="E38" s="15">
        <v>41823</v>
      </c>
      <c r="F38" s="15">
        <v>24349.706440000002</v>
      </c>
      <c r="G38" s="15">
        <v>1386.95768</v>
      </c>
      <c r="H38" s="15">
        <f>E38-F38-G38</f>
        <v>16086.335879999999</v>
      </c>
      <c r="I38" s="15">
        <f t="shared" ref="I38:I39" si="9">J38</f>
        <v>44174</v>
      </c>
      <c r="J38" s="15">
        <f t="shared" ref="J38:J39" si="10">SUM(K38:M38)</f>
        <v>44174</v>
      </c>
      <c r="K38" s="15">
        <v>122124.17582</v>
      </c>
      <c r="L38" s="15">
        <v>7197.3587799999996</v>
      </c>
      <c r="M38" s="15">
        <v>-85147.534599999999</v>
      </c>
      <c r="N38" s="16"/>
    </row>
    <row r="39" spans="1:14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f t="shared" si="8"/>
        <v>790116</v>
      </c>
      <c r="E39" s="15">
        <v>790116</v>
      </c>
      <c r="F39" s="15">
        <v>-260405.71171000041</v>
      </c>
      <c r="G39" s="15">
        <v>-871.22429999999804</v>
      </c>
      <c r="H39" s="15">
        <f>E39-F39-G39</f>
        <v>1051392.9360100003</v>
      </c>
      <c r="I39" s="15">
        <f t="shared" si="9"/>
        <v>-1193856</v>
      </c>
      <c r="J39" s="15">
        <f t="shared" si="10"/>
        <v>-1193856</v>
      </c>
      <c r="K39" s="15">
        <v>-1159607.73538</v>
      </c>
      <c r="L39" s="15">
        <v>-2936.0484800000013</v>
      </c>
      <c r="M39" s="15">
        <v>-31312.21614000003</v>
      </c>
      <c r="N39" s="16"/>
    </row>
    <row r="40" spans="1:14" s="23" customFormat="1" ht="14.25" customHeight="1" x14ac:dyDescent="0.2"/>
    <row r="41" spans="1:14" s="24" customFormat="1" ht="13.5" customHeight="1" x14ac:dyDescent="0.15">
      <c r="A41" s="24" t="s">
        <v>58</v>
      </c>
    </row>
    <row r="42" spans="1:14" s="23" customFormat="1" ht="11.25" customHeight="1" x14ac:dyDescent="0.2">
      <c r="A42" s="23" t="s">
        <v>59</v>
      </c>
    </row>
    <row r="43" spans="1:14" s="23" customFormat="1" ht="11.25" x14ac:dyDescent="0.2">
      <c r="A43" s="23" t="s">
        <v>60</v>
      </c>
    </row>
    <row r="44" spans="1:14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s="23" customFormat="1" ht="9.75" customHeight="1" x14ac:dyDescent="0.2"/>
    <row r="47" spans="1:14" x14ac:dyDescent="0.2">
      <c r="A47" s="3" t="s">
        <v>63</v>
      </c>
      <c r="I47" s="6"/>
      <c r="K47" s="44"/>
      <c r="L47" s="44"/>
      <c r="N47" s="29"/>
    </row>
    <row r="48" spans="1:14" s="23" customFormat="1" ht="11.25" x14ac:dyDescent="0.2">
      <c r="K48" s="45" t="s">
        <v>64</v>
      </c>
      <c r="L48" s="45"/>
      <c r="N48" s="30" t="s">
        <v>65</v>
      </c>
    </row>
    <row r="49" spans="1:14" x14ac:dyDescent="0.2">
      <c r="A49" s="3" t="s">
        <v>66</v>
      </c>
      <c r="K49" s="44"/>
      <c r="L49" s="44"/>
      <c r="N49" s="29"/>
    </row>
    <row r="50" spans="1:14" s="23" customFormat="1" ht="11.25" x14ac:dyDescent="0.2">
      <c r="K50" s="45" t="s">
        <v>64</v>
      </c>
      <c r="L50" s="45"/>
      <c r="N50" s="30" t="s">
        <v>65</v>
      </c>
    </row>
    <row r="51" spans="1:14" ht="3" customHeight="1" x14ac:dyDescent="0.2"/>
    <row r="52" spans="1:14" s="31" customFormat="1" x14ac:dyDescent="0.2">
      <c r="E52" s="32"/>
      <c r="F52" s="32"/>
      <c r="G52" s="32"/>
      <c r="H52" s="32"/>
      <c r="I52" s="32"/>
      <c r="J52" s="32"/>
      <c r="K52" s="32"/>
      <c r="L52" s="32"/>
      <c r="M52" s="32"/>
    </row>
    <row r="53" spans="1:14" s="33" customFormat="1" ht="15" x14ac:dyDescent="0.25">
      <c r="A53" s="31"/>
      <c r="E53" s="36"/>
      <c r="F53" s="36"/>
      <c r="G53" s="36"/>
      <c r="H53" s="36"/>
      <c r="I53" s="34"/>
      <c r="J53" s="32"/>
      <c r="K53" s="32"/>
      <c r="L53" s="32"/>
      <c r="M53" s="32"/>
    </row>
    <row r="54" spans="1:14" ht="15" x14ac:dyDescent="0.25">
      <c r="E54" s="36"/>
      <c r="F54" s="36"/>
      <c r="G54" s="36"/>
      <c r="H54" s="36"/>
    </row>
  </sheetData>
  <mergeCells count="21">
    <mergeCell ref="K49:L49"/>
    <mergeCell ref="K50:L50"/>
    <mergeCell ref="N18:N19"/>
    <mergeCell ref="K47:L47"/>
    <mergeCell ref="K48:L48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L14:N14"/>
    <mergeCell ref="A3:N3"/>
    <mergeCell ref="A4:N4"/>
    <mergeCell ref="L11:N11"/>
    <mergeCell ref="L12:N12"/>
    <mergeCell ref="L13:N13"/>
  </mergeCells>
  <pageMargins left="0.98425196850393704" right="0.86614173228346458" top="0.78740157480314965" bottom="0.39370078740157483" header="0.19685039370078741" footer="0.19685039370078741"/>
  <pageSetup paperSize="8" scale="86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2024-04-24T07:02:14Z</dcterms:modified>
</cp:coreProperties>
</file>